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.13.1 Гос. пош. уст" sheetId="1" r:id="rId1"/>
    <sheet name="2.13.2 ГП суды" sheetId="2" r:id="rId2"/>
    <sheet name="2.13.3 ГП гос. рег." sheetId="3" r:id="rId3"/>
  </sheets>
  <calcPr calcId="145621"/>
</workbook>
</file>

<file path=xl/calcChain.xml><?xml version="1.0" encoding="utf-8"?>
<calcChain xmlns="http://schemas.openxmlformats.org/spreadsheetml/2006/main">
  <c r="AO16" i="3" l="1"/>
  <c r="AK16" i="3"/>
  <c r="AF16" i="3"/>
  <c r="AB16" i="3"/>
  <c r="S16" i="3"/>
  <c r="L16" i="3"/>
  <c r="W16" i="3" s="1"/>
  <c r="J16" i="3"/>
  <c r="AO15" i="3"/>
  <c r="AK15" i="3"/>
  <c r="AF15" i="3"/>
  <c r="AB15" i="3"/>
  <c r="S15" i="3"/>
  <c r="L15" i="3"/>
  <c r="M15" i="3" s="1"/>
  <c r="J15" i="3"/>
  <c r="AO14" i="3"/>
  <c r="AK14" i="3"/>
  <c r="AF14" i="3"/>
  <c r="AB14" i="3"/>
  <c r="S14" i="3"/>
  <c r="L14" i="3"/>
  <c r="W14" i="3" s="1"/>
  <c r="J14" i="3"/>
  <c r="AN13" i="3"/>
  <c r="AM13" i="3"/>
  <c r="AL13" i="3"/>
  <c r="AI13" i="3"/>
  <c r="AH13" i="3"/>
  <c r="AG13" i="3"/>
  <c r="AE13" i="3"/>
  <c r="AD13" i="3"/>
  <c r="AC13" i="3"/>
  <c r="Z13" i="3"/>
  <c r="Y13" i="3"/>
  <c r="X13" i="3"/>
  <c r="V13" i="3"/>
  <c r="U13" i="3"/>
  <c r="T13" i="3"/>
  <c r="Q13" i="3"/>
  <c r="P13" i="3"/>
  <c r="O13" i="3"/>
  <c r="J13" i="3"/>
  <c r="I13" i="3"/>
  <c r="H13" i="3"/>
  <c r="G13" i="3"/>
  <c r="E13" i="3"/>
  <c r="D13" i="3"/>
  <c r="H10" i="2"/>
  <c r="G10" i="2"/>
  <c r="F10" i="2"/>
  <c r="E10" i="2"/>
  <c r="G12" i="1"/>
  <c r="F12" i="1"/>
  <c r="E12" i="1"/>
  <c r="D12" i="1"/>
  <c r="C12" i="1"/>
  <c r="AO13" i="3" l="1"/>
  <c r="AK13" i="3"/>
  <c r="AF13" i="3"/>
  <c r="AB13" i="3"/>
  <c r="M16" i="3"/>
  <c r="S13" i="3"/>
  <c r="M14" i="3"/>
  <c r="W15" i="3"/>
  <c r="L13" i="3"/>
  <c r="W13" i="3" s="1"/>
  <c r="H12" i="1"/>
  <c r="M13" i="3" l="1"/>
  <c r="N13" i="3"/>
  <c r="J12" i="1"/>
  <c r="I12" i="1"/>
</calcChain>
</file>

<file path=xl/sharedStrings.xml><?xml version="1.0" encoding="utf-8"?>
<sst xmlns="http://schemas.openxmlformats.org/spreadsheetml/2006/main" count="122" uniqueCount="67">
  <si>
    <t>2.13.1. Государственная пошлина по делам, рассматриваемым конституционными (уставными) судами субъектов Российской Федерации КБК 182 1 08 02020 01 0000 110</t>
  </si>
  <si>
    <t>Г УС = К УС * Ср УС (+/-) F,</t>
  </si>
  <si>
    <t>182 1 0803001000110</t>
  </si>
  <si>
    <t>тыс. руб.</t>
  </si>
  <si>
    <t>за 2016</t>
  </si>
  <si>
    <t>за 2017</t>
  </si>
  <si>
    <t>Г УС</t>
  </si>
  <si>
    <t xml:space="preserve">К УС </t>
  </si>
  <si>
    <t xml:space="preserve">прогнозируемое (расчётное) количество государственных пошлин по делам, рассматриваемым в судах общей юрисдикции, мировыми судьями (за исключением Верховного Суда Российской Федерации), единиц;
Расчёт количества государственных пошлин производится методом экстраполяции или методом усреднения.
</t>
  </si>
  <si>
    <t xml:space="preserve">Ср УС </t>
  </si>
  <si>
    <t>расрасчетный размер государственной пошлины по делам, рассматриваемым в судах общей юрисдикции, мировыми судьями (за исключением Верховного Суда Российской Федерации), тыс. рублей;
Расчёт среднего размера государственной пошлины производится методом экстраполяции или методом усреднения.</t>
  </si>
  <si>
    <t>F</t>
  </si>
  <si>
    <t xml:space="preserve">2.11.2 Государственная пошлина по делам, рассматриваемым в судах общей юрисдикции, мировыми судьями (за исключением Верховного Суда Российской Федерации) 
182 1 08 03010 01 0000 110
</t>
  </si>
  <si>
    <t>Г МС = К МС * Ср МС (+/-) F,</t>
  </si>
  <si>
    <t>ГМС</t>
  </si>
  <si>
    <t>К МС</t>
  </si>
  <si>
    <t xml:space="preserve">Ср МС </t>
  </si>
  <si>
    <t xml:space="preserve">корректирующая сумма поступлений
</t>
  </si>
  <si>
    <r>
      <t xml:space="preserve">Наименование государственной пошлины и юридически значимых действий, </t>
    </r>
    <r>
      <rPr>
        <b/>
        <u/>
        <sz val="10"/>
        <rFont val="Arial"/>
        <family val="2"/>
        <charset val="204"/>
      </rPr>
      <t>указать все юридически значимые действия</t>
    </r>
  </si>
  <si>
    <t>КБК</t>
  </si>
  <si>
    <t>Количество юридически значимых действий (единиц)</t>
  </si>
  <si>
    <t>Сумма фактических поступлений в бюджет края, тыс. рублей)</t>
  </si>
  <si>
    <t>Установленное на 2018 г задание по мобилизации налога в бюджет, тыс. рублей</t>
  </si>
  <si>
    <t>Юридически значимые действия</t>
  </si>
  <si>
    <t>Поступления за год</t>
  </si>
  <si>
    <t>Размер госпошлины за юридически значимое действие (в соответствии с НК РФ) (тыс. рублей)</t>
  </si>
  <si>
    <t>Ожидаемые поступления ГП в бюджет края</t>
  </si>
  <si>
    <t>Всего, штук</t>
  </si>
  <si>
    <t>в том числе</t>
  </si>
  <si>
    <t>Размер госпошлины (тыс. рублей)</t>
  </si>
  <si>
    <t>ВСЕГО тыс. рублей</t>
  </si>
  <si>
    <t>количество (единиц)</t>
  </si>
  <si>
    <t>тыс. рублей</t>
  </si>
  <si>
    <t>в случае подачи документов через МФЦ (50 % в краевой бюджет) *</t>
  </si>
  <si>
    <t>в случае подачи документов в электронном виде (25 % в краевой бюджет) *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</si>
  <si>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документы, за государственную регитсрацию ликвидации юридического лица и другие юридически значимые действия, осуществляемые через многофункциональный центр государственных и муниципальных услуг</t>
  </si>
  <si>
    <t>182 108 07010 01 8000 110</t>
  </si>
  <si>
    <t>1.1</t>
  </si>
  <si>
    <t>регистрация Юр.л.(4 тыс.руб.)</t>
  </si>
  <si>
    <t>х</t>
  </si>
  <si>
    <t>1.2</t>
  </si>
  <si>
    <t>внесение измененмй, ликвидация Юр.л., создание ИП (0,8 тыс. руб.)</t>
  </si>
  <si>
    <t>1.3</t>
  </si>
  <si>
    <t>ликвидация ИП (0,16 тыс. руб.)</t>
  </si>
  <si>
    <t xml:space="preserve">* В соответствии с Федеральным Законом от 07.03.2018 г № 45-ФЗ и Бюджетным кодексом РФ с 1 января 2019 года в бюджет субъекта РФ зачисляется: </t>
  </si>
  <si>
    <t>1) 50 % государственной пошлины за совершение федеральными органами исполнительной власти юридически значимых действий в случае подачи и выдачи документов через МФЦ ;</t>
  </si>
  <si>
    <t>2) 25 % государственной пошлины за совершение федеральными органами исполнительной власти юридически значимых действий в случае подачи документов в электронной форме и выдачи документов через МФЦ .</t>
  </si>
  <si>
    <t>Приложение № 12</t>
  </si>
  <si>
    <t>Предыдущий год</t>
  </si>
  <si>
    <t>Ожидаемое в текущем году</t>
  </si>
  <si>
    <t>Очередной финансовый год n</t>
  </si>
  <si>
    <t>Плановый период n+1</t>
  </si>
  <si>
    <t>Плановый период n+2</t>
  </si>
  <si>
    <t>1 полугодие тек. года - факт</t>
  </si>
  <si>
    <t>темп роста к предыдущ. году (%%)</t>
  </si>
  <si>
    <t>темп роста к предыдущ. году, %%</t>
  </si>
  <si>
    <t>темп роста (снижения) ожид. годовых поступл. к уст. заданию на год, %%</t>
  </si>
  <si>
    <t>в случае подачи документов электронном виде (25 % в краевой бюджет) *</t>
  </si>
  <si>
    <t>темп роста к предыдущ. году %</t>
  </si>
  <si>
    <t>темп роста к предыдущ году %</t>
  </si>
  <si>
    <t>Прогноз поступлений государственной пошлины за государственную регистрацию юрилического лица, физических лиц в качестве индивидуальных предпринимателей через МФЦ в бюджет Хабаровского края в на очередной финансовый год и плановый период (тыс. рублей)</t>
  </si>
  <si>
    <t>Показатель</t>
  </si>
  <si>
    <t>Предыдущий год n-3</t>
  </si>
  <si>
    <t>Предыдущий год n-4</t>
  </si>
  <si>
    <t>Предыдущий год n-5</t>
  </si>
  <si>
    <t>УТВЕРЖДЕНА 
приказом УФНС России по Хабаровскому краю
от «     » января 2020 г.
№ 01-      /        @</t>
  </si>
  <si>
    <t>УТВЕРЖДЕНА 
приказом УФНС России по Хабаровскому краю
от «14» января 2020 г.
№ 01-07/ 003 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</si>
</sst>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b/>
      <i/>
      <sz val="13.5"/>
      <color rgb="FF000000"/>
      <name val="Cambria"/>
      <family val="1"/>
      <charset val="204"/>
    </font>
    <font>
      <b/>
      <sz val="11"/>
      <color rgb="FF000000"/>
      <name val="Calibri"/>
      <family val="2"/>
      <charset val="204"/>
    </font>
    <font>
      <sz val="10"/>
      <color rgb="FF000000"/>
      <name val="Calibri"/>
      <family val="2"/>
      <charset val="1"/>
    </font>
    <font>
      <b/>
      <i/>
      <sz val="12"/>
      <color rgb="FF000000"/>
      <name val="Cambria"/>
      <family val="1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3"/>
      <color rgb="FFFF0000"/>
      <name val="Times New Roman"/>
      <family val="1"/>
      <charset val="204"/>
    </font>
    <font>
      <b/>
      <u/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Arial"/>
      <family val="2"/>
      <charset val="204"/>
    </font>
    <font>
      <sz val="7.5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0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DD9C3"/>
        <bgColor rgb="FFE6E0EC"/>
      </patternFill>
    </fill>
    <fill>
      <patternFill patternType="solid">
        <fgColor rgb="FFFFFFFF"/>
        <bgColor rgb="FFEBF1DE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5" fillId="0" borderId="0"/>
  </cellStyleXfs>
  <cellXfs count="145">
    <xf numFmtId="0" fontId="0" fillId="0" borderId="0" xfId="0"/>
    <xf numFmtId="0" fontId="2" fillId="0" borderId="0" xfId="0" applyFont="1"/>
    <xf numFmtId="0" fontId="0" fillId="0" borderId="0" xfId="0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/>
    </xf>
    <xf numFmtId="1" fontId="0" fillId="2" borderId="1" xfId="0" applyNumberFormat="1" applyFill="1" applyBorder="1"/>
    <xf numFmtId="0" fontId="0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top" wrapText="1"/>
    </xf>
    <xf numFmtId="1" fontId="0" fillId="3" borderId="1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0" borderId="1" xfId="0" applyFont="1" applyBorder="1"/>
    <xf numFmtId="0" fontId="3" fillId="0" borderId="1" xfId="0" applyFont="1" applyBorder="1" applyAlignment="1">
      <alignment vertical="top" wrapText="1"/>
    </xf>
    <xf numFmtId="0" fontId="0" fillId="0" borderId="0" xfId="0" applyAlignment="1">
      <alignment vertical="top" wrapText="1"/>
    </xf>
    <xf numFmtId="1" fontId="0" fillId="2" borderId="1" xfId="0" applyNumberFormat="1" applyFill="1" applyBorder="1" applyAlignment="1">
      <alignment horizontal="center"/>
    </xf>
    <xf numFmtId="0" fontId="0" fillId="3" borderId="1" xfId="0" applyFont="1" applyFill="1" applyBorder="1" applyAlignment="1">
      <alignment horizontal="left" vertical="top" wrapText="1"/>
    </xf>
    <xf numFmtId="164" fontId="0" fillId="3" borderId="2" xfId="0" applyNumberFormat="1" applyFill="1" applyBorder="1" applyAlignment="1">
      <alignment horizontal="center"/>
    </xf>
    <xf numFmtId="1" fontId="0" fillId="0" borderId="0" xfId="0" applyNumberFormat="1"/>
    <xf numFmtId="0" fontId="0" fillId="0" borderId="1" xfId="0" applyBorder="1" applyAlignment="1">
      <alignment wrapText="1"/>
    </xf>
    <xf numFmtId="10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wrapText="1"/>
    </xf>
    <xf numFmtId="0" fontId="5" fillId="0" borderId="0" xfId="1"/>
    <xf numFmtId="0" fontId="5" fillId="4" borderId="0" xfId="1" applyFill="1"/>
    <xf numFmtId="0" fontId="6" fillId="0" borderId="0" xfId="1" applyFont="1"/>
    <xf numFmtId="0" fontId="5" fillId="0" borderId="0" xfId="1" applyAlignment="1">
      <alignment horizontal="right"/>
    </xf>
    <xf numFmtId="0" fontId="7" fillId="0" borderId="0" xfId="1" applyFont="1" applyAlignment="1">
      <alignment vertical="center" wrapText="1"/>
    </xf>
    <xf numFmtId="0" fontId="8" fillId="4" borderId="0" xfId="1" applyFont="1" applyFill="1"/>
    <xf numFmtId="0" fontId="12" fillId="4" borderId="3" xfId="1" applyFont="1" applyFill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 wrapText="1"/>
    </xf>
    <xf numFmtId="0" fontId="12" fillId="4" borderId="1" xfId="1" applyFont="1" applyFill="1" applyBorder="1" applyAlignment="1">
      <alignment horizontal="center" vertical="center" wrapText="1"/>
    </xf>
    <xf numFmtId="0" fontId="12" fillId="4" borderId="24" xfId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right" vertical="top"/>
    </xf>
    <xf numFmtId="0" fontId="13" fillId="0" borderId="1" xfId="1" applyFont="1" applyFill="1" applyBorder="1" applyAlignment="1">
      <alignment vertical="center" wrapText="1"/>
    </xf>
    <xf numFmtId="0" fontId="14" fillId="0" borderId="1" xfId="1" applyFont="1" applyBorder="1"/>
    <xf numFmtId="0" fontId="5" fillId="0" borderId="1" xfId="1" applyFont="1" applyBorder="1"/>
    <xf numFmtId="0" fontId="7" fillId="5" borderId="17" xfId="1" applyFont="1" applyFill="1" applyBorder="1"/>
    <xf numFmtId="0" fontId="15" fillId="0" borderId="16" xfId="0" applyFont="1" applyFill="1" applyBorder="1" applyAlignment="1">
      <alignment vertical="center" wrapText="1"/>
    </xf>
    <xf numFmtId="0" fontId="5" fillId="4" borderId="1" xfId="1" applyFont="1" applyFill="1" applyBorder="1"/>
    <xf numFmtId="164" fontId="6" fillId="0" borderId="1" xfId="1" applyNumberFormat="1" applyFont="1" applyBorder="1"/>
    <xf numFmtId="0" fontId="7" fillId="5" borderId="1" xfId="1" applyFont="1" applyFill="1" applyBorder="1"/>
    <xf numFmtId="164" fontId="6" fillId="0" borderId="24" xfId="1" applyNumberFormat="1" applyFont="1" applyBorder="1"/>
    <xf numFmtId="0" fontId="16" fillId="4" borderId="16" xfId="0" applyFont="1" applyFill="1" applyBorder="1"/>
    <xf numFmtId="0" fontId="16" fillId="0" borderId="1" xfId="0" applyFont="1" applyBorder="1"/>
    <xf numFmtId="164" fontId="16" fillId="0" borderId="1" xfId="0" applyNumberFormat="1" applyFont="1" applyBorder="1"/>
    <xf numFmtId="0" fontId="16" fillId="5" borderId="1" xfId="0" applyFont="1" applyFill="1" applyBorder="1"/>
    <xf numFmtId="164" fontId="11" fillId="0" borderId="24" xfId="0" applyNumberFormat="1" applyFont="1" applyBorder="1"/>
    <xf numFmtId="0" fontId="16" fillId="4" borderId="1" xfId="0" applyFont="1" applyFill="1" applyBorder="1"/>
    <xf numFmtId="164" fontId="11" fillId="0" borderId="1" xfId="0" applyNumberFormat="1" applyFont="1" applyBorder="1"/>
    <xf numFmtId="0" fontId="16" fillId="0" borderId="16" xfId="0" applyFont="1" applyBorder="1"/>
    <xf numFmtId="0" fontId="5" fillId="0" borderId="0" xfId="1" applyFont="1"/>
    <xf numFmtId="49" fontId="6" fillId="0" borderId="1" xfId="1" applyNumberFormat="1" applyFont="1" applyBorder="1" applyAlignment="1">
      <alignment horizontal="right" vertical="top"/>
    </xf>
    <xf numFmtId="0" fontId="6" fillId="0" borderId="1" xfId="1" applyFont="1" applyFill="1" applyBorder="1" applyAlignment="1">
      <alignment vertical="center" wrapText="1"/>
    </xf>
    <xf numFmtId="0" fontId="6" fillId="0" borderId="1" xfId="1" applyFont="1" applyBorder="1"/>
    <xf numFmtId="0" fontId="6" fillId="0" borderId="17" xfId="1" applyFont="1" applyBorder="1"/>
    <xf numFmtId="0" fontId="0" fillId="0" borderId="16" xfId="0" applyBorder="1" applyAlignment="1">
      <alignment horizontal="center"/>
    </xf>
    <xf numFmtId="0" fontId="6" fillId="4" borderId="1" xfId="1" applyFont="1" applyFill="1" applyBorder="1"/>
    <xf numFmtId="0" fontId="0" fillId="0" borderId="24" xfId="0" applyBorder="1" applyAlignment="1">
      <alignment horizontal="center"/>
    </xf>
    <xf numFmtId="0" fontId="11" fillId="4" borderId="16" xfId="0" applyFont="1" applyFill="1" applyBorder="1"/>
    <xf numFmtId="0" fontId="11" fillId="0" borderId="1" xfId="0" applyFont="1" applyBorder="1"/>
    <xf numFmtId="0" fontId="11" fillId="4" borderId="1" xfId="0" applyFont="1" applyFill="1" applyBorder="1"/>
    <xf numFmtId="0" fontId="11" fillId="0" borderId="16" xfId="0" applyFont="1" applyBorder="1"/>
    <xf numFmtId="0" fontId="0" fillId="0" borderId="27" xfId="0" applyBorder="1" applyAlignment="1">
      <alignment horizontal="center"/>
    </xf>
    <xf numFmtId="0" fontId="6" fillId="0" borderId="28" xfId="1" applyFont="1" applyBorder="1"/>
    <xf numFmtId="0" fontId="6" fillId="4" borderId="28" xfId="1" applyFont="1" applyFill="1" applyBorder="1"/>
    <xf numFmtId="164" fontId="6" fillId="0" borderId="28" xfId="1" applyNumberFormat="1" applyFont="1" applyBorder="1"/>
    <xf numFmtId="0" fontId="0" fillId="0" borderId="29" xfId="0" applyBorder="1" applyAlignment="1">
      <alignment horizontal="center"/>
    </xf>
    <xf numFmtId="0" fontId="11" fillId="4" borderId="27" xfId="0" applyFont="1" applyFill="1" applyBorder="1"/>
    <xf numFmtId="0" fontId="11" fillId="0" borderId="28" xfId="0" applyFont="1" applyBorder="1"/>
    <xf numFmtId="164" fontId="16" fillId="0" borderId="28" xfId="0" applyNumberFormat="1" applyFont="1" applyBorder="1"/>
    <xf numFmtId="0" fontId="11" fillId="4" borderId="28" xfId="0" applyFont="1" applyFill="1" applyBorder="1"/>
    <xf numFmtId="164" fontId="11" fillId="0" borderId="29" xfId="0" applyNumberFormat="1" applyFont="1" applyBorder="1"/>
    <xf numFmtId="164" fontId="11" fillId="0" borderId="28" xfId="0" applyNumberFormat="1" applyFont="1" applyBorder="1"/>
    <xf numFmtId="0" fontId="11" fillId="0" borderId="27" xfId="0" applyFont="1" applyBorder="1"/>
    <xf numFmtId="0" fontId="7" fillId="0" borderId="0" xfId="1" applyFont="1" applyBorder="1"/>
    <xf numFmtId="0" fontId="17" fillId="0" borderId="0" xfId="1" applyFont="1" applyFill="1" applyBorder="1"/>
    <xf numFmtId="0" fontId="6" fillId="0" borderId="0" xfId="1" applyFont="1" applyBorder="1"/>
    <xf numFmtId="0" fontId="18" fillId="0" borderId="0" xfId="1" applyFont="1" applyBorder="1"/>
    <xf numFmtId="0" fontId="19" fillId="0" borderId="0" xfId="1" applyFont="1"/>
    <xf numFmtId="0" fontId="19" fillId="4" borderId="0" xfId="1" applyFont="1" applyFill="1"/>
    <xf numFmtId="0" fontId="20" fillId="0" borderId="0" xfId="0" applyFont="1"/>
    <xf numFmtId="0" fontId="20" fillId="4" borderId="0" xfId="0" applyFont="1" applyFill="1"/>
    <xf numFmtId="0" fontId="11" fillId="0" borderId="0" xfId="0" applyFont="1"/>
    <xf numFmtId="0" fontId="11" fillId="4" borderId="0" xfId="0" applyFont="1" applyFill="1"/>
    <xf numFmtId="0" fontId="10" fillId="4" borderId="3" xfId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5" fillId="0" borderId="0" xfId="1" applyAlignment="1">
      <alignment horizontal="right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3" fontId="0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right"/>
    </xf>
    <xf numFmtId="0" fontId="21" fillId="3" borderId="0" xfId="1" applyFont="1" applyFill="1" applyAlignment="1">
      <alignment horizontal="left" vertical="center" wrapText="1"/>
    </xf>
    <xf numFmtId="0" fontId="21" fillId="3" borderId="0" xfId="1" applyFont="1" applyFill="1" applyAlignment="1">
      <alignment horizontal="left" vertical="center"/>
    </xf>
    <xf numFmtId="0" fontId="4" fillId="0" borderId="0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11" fillId="4" borderId="20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0" fillId="4" borderId="3" xfId="1" applyFont="1" applyFill="1" applyBorder="1" applyAlignment="1">
      <alignment horizontal="center" vertical="center" wrapText="1"/>
    </xf>
    <xf numFmtId="0" fontId="10" fillId="4" borderId="9" xfId="1" applyFont="1" applyFill="1" applyBorder="1" applyAlignment="1">
      <alignment horizontal="center" vertical="center" wrapText="1"/>
    </xf>
    <xf numFmtId="0" fontId="10" fillId="4" borderId="23" xfId="1" applyFont="1" applyFill="1" applyBorder="1" applyAlignment="1">
      <alignment horizontal="center" vertical="center" wrapText="1"/>
    </xf>
    <xf numFmtId="0" fontId="10" fillId="4" borderId="4" xfId="1" applyFont="1" applyFill="1" applyBorder="1" applyAlignment="1">
      <alignment horizontal="center" vertical="center" wrapText="1"/>
    </xf>
    <xf numFmtId="0" fontId="10" fillId="4" borderId="2" xfId="1" applyFont="1" applyFill="1" applyBorder="1" applyAlignment="1">
      <alignment horizontal="center" vertical="center" wrapText="1"/>
    </xf>
    <xf numFmtId="0" fontId="10" fillId="4" borderId="10" xfId="1" applyFont="1" applyFill="1" applyBorder="1" applyAlignment="1">
      <alignment horizontal="center" vertical="center" wrapText="1"/>
    </xf>
    <xf numFmtId="0" fontId="10" fillId="4" borderId="16" xfId="1" applyFont="1" applyFill="1" applyBorder="1" applyAlignment="1">
      <alignment horizontal="center" vertical="center" wrapText="1"/>
    </xf>
    <xf numFmtId="0" fontId="10" fillId="4" borderId="17" xfId="1" applyFont="1" applyFill="1" applyBorder="1" applyAlignment="1">
      <alignment horizontal="center" vertical="center" wrapText="1"/>
    </xf>
    <xf numFmtId="0" fontId="10" fillId="4" borderId="18" xfId="1" applyFont="1" applyFill="1" applyBorder="1" applyAlignment="1">
      <alignment horizontal="center" vertical="center" wrapText="1"/>
    </xf>
    <xf numFmtId="0" fontId="10" fillId="4" borderId="19" xfId="1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 wrapText="1"/>
    </xf>
    <xf numFmtId="0" fontId="5" fillId="0" borderId="0" xfId="1" applyAlignment="1">
      <alignment horizontal="right"/>
    </xf>
    <xf numFmtId="0" fontId="5" fillId="4" borderId="1" xfId="1" applyFill="1" applyBorder="1" applyAlignment="1">
      <alignment horizontal="center"/>
    </xf>
    <xf numFmtId="0" fontId="5" fillId="4" borderId="1" xfId="1" applyFill="1" applyBorder="1" applyAlignment="1">
      <alignment horizontal="center" vertical="center" wrapText="1"/>
    </xf>
    <xf numFmtId="0" fontId="10" fillId="4" borderId="5" xfId="1" applyFont="1" applyFill="1" applyBorder="1" applyAlignment="1">
      <alignment horizontal="center" vertical="center" wrapText="1"/>
    </xf>
    <xf numFmtId="0" fontId="10" fillId="4" borderId="11" xfId="1" applyFont="1" applyFill="1" applyBorder="1" applyAlignment="1">
      <alignment horizontal="center" vertical="center" wrapText="1"/>
    </xf>
    <xf numFmtId="0" fontId="10" fillId="4" borderId="6" xfId="1" applyFont="1" applyFill="1" applyBorder="1" applyAlignment="1">
      <alignment horizontal="center" vertical="center" wrapText="1"/>
    </xf>
    <xf numFmtId="0" fontId="10" fillId="4" borderId="7" xfId="1" applyFont="1" applyFill="1" applyBorder="1" applyAlignment="1">
      <alignment horizontal="center" vertical="center" wrapText="1"/>
    </xf>
    <xf numFmtId="0" fontId="10" fillId="4" borderId="8" xfId="1" applyFont="1" applyFill="1" applyBorder="1" applyAlignment="1">
      <alignment horizontal="center" vertical="center" wrapText="1"/>
    </xf>
    <xf numFmtId="0" fontId="10" fillId="4" borderId="12" xfId="1" applyFont="1" applyFill="1" applyBorder="1" applyAlignment="1">
      <alignment horizontal="center" vertical="center" wrapText="1"/>
    </xf>
    <xf numFmtId="0" fontId="10" fillId="4" borderId="0" xfId="1" applyFont="1" applyFill="1" applyBorder="1" applyAlignment="1">
      <alignment horizontal="center" vertical="center" wrapText="1"/>
    </xf>
    <xf numFmtId="0" fontId="10" fillId="4" borderId="13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tabSelected="1" topLeftCell="A3" zoomScale="80" zoomScaleNormal="80" workbookViewId="0">
      <selection activeCell="E4" sqref="E4"/>
    </sheetView>
  </sheetViews>
  <sheetFormatPr defaultRowHeight="15" x14ac:dyDescent="0.25"/>
  <cols>
    <col min="2" max="2" width="38.140625" customWidth="1"/>
    <col min="3" max="3" width="14.7109375" customWidth="1"/>
    <col min="4" max="4" width="15" customWidth="1"/>
    <col min="5" max="6" width="13.28515625" customWidth="1"/>
    <col min="7" max="7" width="13" customWidth="1"/>
    <col min="8" max="8" width="12.85546875" customWidth="1"/>
    <col min="9" max="9" width="11.140625" customWidth="1"/>
    <col min="10" max="10" width="11.42578125" customWidth="1"/>
    <col min="14" max="14" width="13.140625" customWidth="1"/>
  </cols>
  <sheetData>
    <row r="1" spans="1:15" x14ac:dyDescent="0.25">
      <c r="L1" s="91" t="s">
        <v>47</v>
      </c>
      <c r="M1" s="91"/>
      <c r="N1" s="91"/>
      <c r="O1" s="91"/>
    </row>
    <row r="2" spans="1:15" x14ac:dyDescent="0.25">
      <c r="L2" s="85"/>
      <c r="M2" s="85"/>
      <c r="N2" s="85"/>
      <c r="O2" s="85"/>
    </row>
    <row r="3" spans="1:15" x14ac:dyDescent="0.25">
      <c r="L3" s="85"/>
      <c r="M3" s="85"/>
      <c r="N3" s="92" t="s">
        <v>66</v>
      </c>
      <c r="O3" s="93"/>
    </row>
    <row r="4" spans="1:15" ht="48.75" customHeight="1" x14ac:dyDescent="0.25">
      <c r="L4" s="85"/>
      <c r="M4" s="85"/>
      <c r="N4" s="93"/>
      <c r="O4" s="93"/>
    </row>
    <row r="5" spans="1:15" x14ac:dyDescent="0.25">
      <c r="L5" s="85"/>
      <c r="M5" s="85"/>
      <c r="N5" s="85"/>
      <c r="O5" s="85"/>
    </row>
    <row r="6" spans="1:15" x14ac:dyDescent="0.25">
      <c r="A6" s="89" t="s">
        <v>0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</row>
    <row r="7" spans="1:15" x14ac:dyDescent="0.25">
      <c r="A7" s="89"/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</row>
    <row r="9" spans="1:15" x14ac:dyDescent="0.25">
      <c r="B9" s="1" t="s">
        <v>1</v>
      </c>
      <c r="C9" s="1"/>
      <c r="D9" s="1"/>
    </row>
    <row r="10" spans="1:15" x14ac:dyDescent="0.25">
      <c r="A10" s="90" t="s">
        <v>2</v>
      </c>
      <c r="B10" s="90"/>
      <c r="C10" s="90"/>
      <c r="D10" s="90"/>
      <c r="E10" s="90"/>
      <c r="F10" s="90"/>
      <c r="G10" s="90"/>
      <c r="H10" s="2"/>
      <c r="J10" t="s">
        <v>3</v>
      </c>
    </row>
    <row r="11" spans="1:15" ht="45" x14ac:dyDescent="0.25">
      <c r="A11" s="3"/>
      <c r="B11" s="88" t="s">
        <v>61</v>
      </c>
      <c r="C11" s="87" t="s">
        <v>64</v>
      </c>
      <c r="D11" s="87" t="s">
        <v>63</v>
      </c>
      <c r="E11" s="87" t="s">
        <v>62</v>
      </c>
      <c r="F11" s="87" t="s">
        <v>48</v>
      </c>
      <c r="G11" s="87" t="s">
        <v>49</v>
      </c>
      <c r="H11" s="87" t="s">
        <v>50</v>
      </c>
      <c r="I11" s="87" t="s">
        <v>51</v>
      </c>
      <c r="J11" s="87" t="s">
        <v>52</v>
      </c>
    </row>
    <row r="12" spans="1:15" ht="15" customHeight="1" x14ac:dyDescent="0.25">
      <c r="A12" s="4"/>
      <c r="B12" s="3" t="s">
        <v>6</v>
      </c>
      <c r="C12" s="5">
        <f>C13*C14+C15</f>
        <v>0</v>
      </c>
      <c r="D12" s="5">
        <f t="shared" ref="D12:H12" si="0">D13*D14+D15</f>
        <v>0</v>
      </c>
      <c r="E12" s="5">
        <f t="shared" si="0"/>
        <v>0</v>
      </c>
      <c r="F12" s="5">
        <f t="shared" si="0"/>
        <v>0</v>
      </c>
      <c r="G12" s="5">
        <f t="shared" si="0"/>
        <v>0</v>
      </c>
      <c r="H12" s="5">
        <f t="shared" si="0"/>
        <v>0</v>
      </c>
      <c r="I12" s="5">
        <f t="shared" ref="I12:J12" si="1">I13*I14</f>
        <v>0</v>
      </c>
      <c r="J12" s="5">
        <f t="shared" si="1"/>
        <v>0</v>
      </c>
    </row>
    <row r="13" spans="1:15" ht="127.5" x14ac:dyDescent="0.25">
      <c r="A13" s="6" t="s">
        <v>7</v>
      </c>
      <c r="B13" s="7" t="s">
        <v>8</v>
      </c>
      <c r="C13" s="8"/>
      <c r="D13" s="8"/>
      <c r="E13" s="8"/>
      <c r="F13" s="8"/>
      <c r="G13" s="8"/>
      <c r="H13" s="8"/>
      <c r="I13" s="8"/>
      <c r="J13" s="8"/>
    </row>
    <row r="14" spans="1:15" ht="102" x14ac:dyDescent="0.25">
      <c r="A14" s="6" t="s">
        <v>9</v>
      </c>
      <c r="B14" s="7" t="s">
        <v>10</v>
      </c>
      <c r="C14" s="9"/>
      <c r="D14" s="9"/>
      <c r="E14" s="9"/>
      <c r="F14" s="9"/>
      <c r="G14" s="9"/>
      <c r="H14" s="9"/>
      <c r="I14" s="9"/>
      <c r="J14" s="9"/>
    </row>
    <row r="15" spans="1:15" ht="38.25" x14ac:dyDescent="0.25">
      <c r="A15" s="10" t="s">
        <v>11</v>
      </c>
      <c r="B15" s="11" t="s">
        <v>17</v>
      </c>
      <c r="C15" s="8"/>
      <c r="D15" s="8"/>
      <c r="E15" s="8"/>
      <c r="F15" s="8"/>
      <c r="G15" s="8"/>
      <c r="H15" s="8"/>
      <c r="I15" s="8"/>
      <c r="J15" s="8"/>
    </row>
  </sheetData>
  <mergeCells count="4">
    <mergeCell ref="A6:O7"/>
    <mergeCell ref="A10:G10"/>
    <mergeCell ref="L1:O1"/>
    <mergeCell ref="N3:O4"/>
  </mergeCells>
  <pageMargins left="0.7" right="0.7" top="0.75" bottom="0.75" header="0.3" footer="0.3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workbookViewId="0">
      <selection activeCell="I3" sqref="I3:J4"/>
    </sheetView>
  </sheetViews>
  <sheetFormatPr defaultRowHeight="15" x14ac:dyDescent="0.25"/>
  <cols>
    <col min="1" max="1" width="10.7109375" customWidth="1"/>
    <col min="2" max="2" width="69.140625" customWidth="1"/>
    <col min="3" max="3" width="8.85546875" hidden="1" customWidth="1"/>
    <col min="4" max="4" width="22.5703125" hidden="1" customWidth="1"/>
    <col min="5" max="6" width="12.7109375" customWidth="1"/>
    <col min="7" max="7" width="10.28515625" customWidth="1"/>
    <col min="8" max="8" width="10.42578125" customWidth="1"/>
    <col min="9" max="9" width="10.85546875" customWidth="1"/>
    <col min="10" max="13" width="8.7109375" customWidth="1"/>
    <col min="14" max="14" width="11.7109375" customWidth="1"/>
    <col min="15" max="1024" width="8.7109375" customWidth="1"/>
  </cols>
  <sheetData>
    <row r="1" spans="1:10" x14ac:dyDescent="0.25">
      <c r="G1" s="91" t="s">
        <v>47</v>
      </c>
      <c r="H1" s="91"/>
      <c r="I1" s="91"/>
      <c r="J1" s="91"/>
    </row>
    <row r="2" spans="1:10" x14ac:dyDescent="0.25">
      <c r="G2" s="85"/>
      <c r="H2" s="85"/>
      <c r="I2" s="85"/>
      <c r="J2" s="85"/>
    </row>
    <row r="3" spans="1:10" x14ac:dyDescent="0.25">
      <c r="G3" s="85"/>
      <c r="H3" s="85"/>
      <c r="I3" s="92" t="s">
        <v>65</v>
      </c>
      <c r="J3" s="93"/>
    </row>
    <row r="4" spans="1:10" ht="67.5" customHeight="1" x14ac:dyDescent="0.25">
      <c r="G4" s="85"/>
      <c r="H4" s="85"/>
      <c r="I4" s="93"/>
      <c r="J4" s="93"/>
    </row>
    <row r="5" spans="1:10" x14ac:dyDescent="0.25">
      <c r="G5" s="85"/>
      <c r="H5" s="85"/>
      <c r="I5" s="85"/>
      <c r="J5" s="85"/>
    </row>
    <row r="6" spans="1:10" ht="51.75" customHeight="1" x14ac:dyDescent="0.25">
      <c r="A6" s="12"/>
      <c r="B6" s="94" t="s">
        <v>12</v>
      </c>
      <c r="C6" s="94"/>
      <c r="D6" s="94"/>
      <c r="E6" s="94"/>
      <c r="F6" s="94"/>
      <c r="G6" s="94"/>
      <c r="H6" s="94"/>
      <c r="I6" s="94"/>
    </row>
    <row r="7" spans="1:10" x14ac:dyDescent="0.25">
      <c r="B7" s="1" t="s">
        <v>13</v>
      </c>
    </row>
    <row r="8" spans="1:10" x14ac:dyDescent="0.25">
      <c r="A8" s="90" t="s">
        <v>2</v>
      </c>
      <c r="B8" s="90"/>
      <c r="C8" s="90"/>
      <c r="D8" s="90"/>
      <c r="E8" s="90"/>
      <c r="F8" s="2"/>
    </row>
    <row r="9" spans="1:10" ht="45" x14ac:dyDescent="0.25">
      <c r="A9" s="3"/>
      <c r="B9" s="88" t="s">
        <v>61</v>
      </c>
      <c r="C9" s="3" t="s">
        <v>4</v>
      </c>
      <c r="D9" s="3" t="s">
        <v>5</v>
      </c>
      <c r="E9" s="87" t="s">
        <v>49</v>
      </c>
      <c r="F9" s="87" t="s">
        <v>50</v>
      </c>
      <c r="G9" s="87" t="s">
        <v>51</v>
      </c>
      <c r="H9" s="87" t="s">
        <v>52</v>
      </c>
    </row>
    <row r="10" spans="1:10" x14ac:dyDescent="0.25">
      <c r="A10" s="4"/>
      <c r="B10" s="3" t="s">
        <v>14</v>
      </c>
      <c r="C10" s="3">
        <v>249113</v>
      </c>
      <c r="D10" s="3">
        <v>227188</v>
      </c>
      <c r="E10" s="13">
        <f>E11*E12+E13</f>
        <v>0</v>
      </c>
      <c r="F10" s="13">
        <f t="shared" ref="F10:H10" si="0">F11*F12+F13</f>
        <v>0</v>
      </c>
      <c r="G10" s="13">
        <f t="shared" si="0"/>
        <v>0</v>
      </c>
      <c r="H10" s="13">
        <f t="shared" si="0"/>
        <v>0</v>
      </c>
    </row>
    <row r="11" spans="1:10" ht="76.5" x14ac:dyDescent="0.25">
      <c r="A11" s="6" t="s">
        <v>15</v>
      </c>
      <c r="B11" s="7" t="s">
        <v>8</v>
      </c>
      <c r="C11" s="14"/>
      <c r="D11" s="14"/>
      <c r="E11" s="8"/>
      <c r="F11" s="8"/>
      <c r="G11" s="8"/>
      <c r="H11" s="8"/>
    </row>
    <row r="12" spans="1:10" ht="63.75" x14ac:dyDescent="0.25">
      <c r="A12" s="6" t="s">
        <v>16</v>
      </c>
      <c r="B12" s="7" t="s">
        <v>10</v>
      </c>
      <c r="C12" s="14"/>
      <c r="D12" s="14"/>
      <c r="E12" s="9"/>
      <c r="F12" s="9"/>
      <c r="G12" s="9"/>
      <c r="H12" s="9"/>
      <c r="I12" s="15"/>
      <c r="J12" s="16"/>
    </row>
    <row r="13" spans="1:10" ht="38.25" x14ac:dyDescent="0.25">
      <c r="A13" s="10" t="s">
        <v>11</v>
      </c>
      <c r="B13" s="11" t="s">
        <v>17</v>
      </c>
      <c r="C13" s="17"/>
      <c r="D13" s="18">
        <v>1.0289999999999999</v>
      </c>
      <c r="E13" s="19"/>
      <c r="F13" s="19"/>
      <c r="G13" s="19"/>
      <c r="H13" s="19"/>
    </row>
  </sheetData>
  <mergeCells count="4">
    <mergeCell ref="B6:I6"/>
    <mergeCell ref="A8:E8"/>
    <mergeCell ref="G1:J1"/>
    <mergeCell ref="I3:J4"/>
  </mergeCells>
  <pageMargins left="0.7" right="0.7" top="0.75" bottom="0.75" header="0.3" footer="0.3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23"/>
  <sheetViews>
    <sheetView topLeftCell="AC1" zoomScale="80" zoomScaleNormal="80" workbookViewId="0">
      <selection activeCell="AJ13" sqref="AJ13"/>
    </sheetView>
  </sheetViews>
  <sheetFormatPr defaultRowHeight="12.75" x14ac:dyDescent="0.2"/>
  <cols>
    <col min="1" max="1" width="3.5703125" style="20" customWidth="1"/>
    <col min="2" max="2" width="26.42578125" style="20" customWidth="1"/>
    <col min="3" max="3" width="21.42578125" style="20" customWidth="1"/>
    <col min="4" max="4" width="11.42578125" style="20" customWidth="1"/>
    <col min="5" max="5" width="12.42578125" style="20" customWidth="1"/>
    <col min="6" max="6" width="13.42578125" style="20" customWidth="1"/>
    <col min="7" max="7" width="11.85546875" style="20" customWidth="1"/>
    <col min="8" max="8" width="14.140625" style="20" customWidth="1"/>
    <col min="9" max="9" width="10.85546875" style="21" customWidth="1"/>
    <col min="10" max="10" width="10.85546875" style="22" customWidth="1"/>
    <col min="11" max="11" width="12.7109375" style="20" customWidth="1"/>
    <col min="12" max="12" width="10.5703125" style="20" customWidth="1"/>
    <col min="13" max="13" width="10.85546875" style="22" customWidth="1"/>
    <col min="14" max="14" width="11.28515625" style="22" customWidth="1"/>
    <col min="15" max="15" width="10.5703125" style="21" customWidth="1"/>
    <col min="16" max="16" width="10.5703125" style="20" customWidth="1"/>
    <col min="17" max="17" width="12.5703125" style="20" customWidth="1"/>
    <col min="18" max="18" width="13" style="20" customWidth="1"/>
    <col min="19" max="19" width="11.28515625" style="20" customWidth="1"/>
    <col min="20" max="20" width="9.85546875" style="21" customWidth="1"/>
    <col min="21" max="21" width="11.5703125" style="20" customWidth="1"/>
    <col min="22" max="22" width="13" style="20" customWidth="1"/>
    <col min="23" max="23" width="11.7109375" style="20" customWidth="1"/>
    <col min="24" max="24" width="9.85546875" style="21" customWidth="1"/>
    <col min="25" max="25" width="12" style="21" customWidth="1"/>
    <col min="26" max="26" width="13" style="20" customWidth="1"/>
    <col min="27" max="27" width="12.5703125" style="20" customWidth="1"/>
    <col min="28" max="28" width="12.140625" style="20" customWidth="1"/>
    <col min="29" max="29" width="9.85546875" style="21" customWidth="1"/>
    <col min="30" max="30" width="11.5703125" style="20" customWidth="1"/>
    <col min="31" max="31" width="12.7109375" style="20" customWidth="1"/>
    <col min="32" max="33" width="9.85546875" style="20" customWidth="1"/>
    <col min="34" max="34" width="12" style="20" customWidth="1"/>
    <col min="35" max="35" width="12.85546875" style="20" customWidth="1"/>
    <col min="36" max="36" width="12.140625" style="20" customWidth="1"/>
    <col min="37" max="37" width="11" style="20" customWidth="1"/>
    <col min="38" max="38" width="9.140625" style="20"/>
    <col min="39" max="39" width="12" style="20" customWidth="1"/>
    <col min="40" max="40" width="13.42578125" style="20" customWidth="1"/>
    <col min="41" max="41" width="11" style="20" customWidth="1"/>
    <col min="42" max="256" width="9.140625" style="20"/>
    <col min="257" max="257" width="3.5703125" style="20" customWidth="1"/>
    <col min="258" max="258" width="26.42578125" style="20" customWidth="1"/>
    <col min="259" max="259" width="21.42578125" style="20" customWidth="1"/>
    <col min="260" max="261" width="10.5703125" style="20" customWidth="1"/>
    <col min="262" max="262" width="13.42578125" style="20" customWidth="1"/>
    <col min="263" max="264" width="11.140625" style="20" customWidth="1"/>
    <col min="265" max="265" width="10.140625" style="20" customWidth="1"/>
    <col min="266" max="266" width="10" style="20" customWidth="1"/>
    <col min="267" max="268" width="10.5703125" style="20" customWidth="1"/>
    <col min="269" max="269" width="9" style="20" customWidth="1"/>
    <col min="270" max="270" width="9.85546875" style="20" customWidth="1"/>
    <col min="271" max="275" width="10.5703125" style="20" customWidth="1"/>
    <col min="276" max="291" width="9.85546875" style="20" customWidth="1"/>
    <col min="292" max="512" width="9.140625" style="20"/>
    <col min="513" max="513" width="3.5703125" style="20" customWidth="1"/>
    <col min="514" max="514" width="26.42578125" style="20" customWidth="1"/>
    <col min="515" max="515" width="21.42578125" style="20" customWidth="1"/>
    <col min="516" max="517" width="10.5703125" style="20" customWidth="1"/>
    <col min="518" max="518" width="13.42578125" style="20" customWidth="1"/>
    <col min="519" max="520" width="11.140625" style="20" customWidth="1"/>
    <col min="521" max="521" width="10.140625" style="20" customWidth="1"/>
    <col min="522" max="522" width="10" style="20" customWidth="1"/>
    <col min="523" max="524" width="10.5703125" style="20" customWidth="1"/>
    <col min="525" max="525" width="9" style="20" customWidth="1"/>
    <col min="526" max="526" width="9.85546875" style="20" customWidth="1"/>
    <col min="527" max="531" width="10.5703125" style="20" customWidth="1"/>
    <col min="532" max="547" width="9.85546875" style="20" customWidth="1"/>
    <col min="548" max="768" width="9.140625" style="20"/>
    <col min="769" max="769" width="3.5703125" style="20" customWidth="1"/>
    <col min="770" max="770" width="26.42578125" style="20" customWidth="1"/>
    <col min="771" max="771" width="21.42578125" style="20" customWidth="1"/>
    <col min="772" max="773" width="10.5703125" style="20" customWidth="1"/>
    <col min="774" max="774" width="13.42578125" style="20" customWidth="1"/>
    <col min="775" max="776" width="11.140625" style="20" customWidth="1"/>
    <col min="777" max="777" width="10.140625" style="20" customWidth="1"/>
    <col min="778" max="778" width="10" style="20" customWidth="1"/>
    <col min="779" max="780" width="10.5703125" style="20" customWidth="1"/>
    <col min="781" max="781" width="9" style="20" customWidth="1"/>
    <col min="782" max="782" width="9.85546875" style="20" customWidth="1"/>
    <col min="783" max="787" width="10.5703125" style="20" customWidth="1"/>
    <col min="788" max="803" width="9.85546875" style="20" customWidth="1"/>
    <col min="804" max="1024" width="9.140625" style="20"/>
    <col min="1025" max="1025" width="3.5703125" style="20" customWidth="1"/>
    <col min="1026" max="1026" width="26.42578125" style="20" customWidth="1"/>
    <col min="1027" max="1027" width="21.42578125" style="20" customWidth="1"/>
    <col min="1028" max="1029" width="10.5703125" style="20" customWidth="1"/>
    <col min="1030" max="1030" width="13.42578125" style="20" customWidth="1"/>
    <col min="1031" max="1032" width="11.140625" style="20" customWidth="1"/>
    <col min="1033" max="1033" width="10.140625" style="20" customWidth="1"/>
    <col min="1034" max="1034" width="10" style="20" customWidth="1"/>
    <col min="1035" max="1036" width="10.5703125" style="20" customWidth="1"/>
    <col min="1037" max="1037" width="9" style="20" customWidth="1"/>
    <col min="1038" max="1038" width="9.85546875" style="20" customWidth="1"/>
    <col min="1039" max="1043" width="10.5703125" style="20" customWidth="1"/>
    <col min="1044" max="1059" width="9.85546875" style="20" customWidth="1"/>
    <col min="1060" max="1280" width="9.140625" style="20"/>
    <col min="1281" max="1281" width="3.5703125" style="20" customWidth="1"/>
    <col min="1282" max="1282" width="26.42578125" style="20" customWidth="1"/>
    <col min="1283" max="1283" width="21.42578125" style="20" customWidth="1"/>
    <col min="1284" max="1285" width="10.5703125" style="20" customWidth="1"/>
    <col min="1286" max="1286" width="13.42578125" style="20" customWidth="1"/>
    <col min="1287" max="1288" width="11.140625" style="20" customWidth="1"/>
    <col min="1289" max="1289" width="10.140625" style="20" customWidth="1"/>
    <col min="1290" max="1290" width="10" style="20" customWidth="1"/>
    <col min="1291" max="1292" width="10.5703125" style="20" customWidth="1"/>
    <col min="1293" max="1293" width="9" style="20" customWidth="1"/>
    <col min="1294" max="1294" width="9.85546875" style="20" customWidth="1"/>
    <col min="1295" max="1299" width="10.5703125" style="20" customWidth="1"/>
    <col min="1300" max="1315" width="9.85546875" style="20" customWidth="1"/>
    <col min="1316" max="1536" width="9.140625" style="20"/>
    <col min="1537" max="1537" width="3.5703125" style="20" customWidth="1"/>
    <col min="1538" max="1538" width="26.42578125" style="20" customWidth="1"/>
    <col min="1539" max="1539" width="21.42578125" style="20" customWidth="1"/>
    <col min="1540" max="1541" width="10.5703125" style="20" customWidth="1"/>
    <col min="1542" max="1542" width="13.42578125" style="20" customWidth="1"/>
    <col min="1543" max="1544" width="11.140625" style="20" customWidth="1"/>
    <col min="1545" max="1545" width="10.140625" style="20" customWidth="1"/>
    <col min="1546" max="1546" width="10" style="20" customWidth="1"/>
    <col min="1547" max="1548" width="10.5703125" style="20" customWidth="1"/>
    <col min="1549" max="1549" width="9" style="20" customWidth="1"/>
    <col min="1550" max="1550" width="9.85546875" style="20" customWidth="1"/>
    <col min="1551" max="1555" width="10.5703125" style="20" customWidth="1"/>
    <col min="1556" max="1571" width="9.85546875" style="20" customWidth="1"/>
    <col min="1572" max="1792" width="9.140625" style="20"/>
    <col min="1793" max="1793" width="3.5703125" style="20" customWidth="1"/>
    <col min="1794" max="1794" width="26.42578125" style="20" customWidth="1"/>
    <col min="1795" max="1795" width="21.42578125" style="20" customWidth="1"/>
    <col min="1796" max="1797" width="10.5703125" style="20" customWidth="1"/>
    <col min="1798" max="1798" width="13.42578125" style="20" customWidth="1"/>
    <col min="1799" max="1800" width="11.140625" style="20" customWidth="1"/>
    <col min="1801" max="1801" width="10.140625" style="20" customWidth="1"/>
    <col min="1802" max="1802" width="10" style="20" customWidth="1"/>
    <col min="1803" max="1804" width="10.5703125" style="20" customWidth="1"/>
    <col min="1805" max="1805" width="9" style="20" customWidth="1"/>
    <col min="1806" max="1806" width="9.85546875" style="20" customWidth="1"/>
    <col min="1807" max="1811" width="10.5703125" style="20" customWidth="1"/>
    <col min="1812" max="1827" width="9.85546875" style="20" customWidth="1"/>
    <col min="1828" max="2048" width="9.140625" style="20"/>
    <col min="2049" max="2049" width="3.5703125" style="20" customWidth="1"/>
    <col min="2050" max="2050" width="26.42578125" style="20" customWidth="1"/>
    <col min="2051" max="2051" width="21.42578125" style="20" customWidth="1"/>
    <col min="2052" max="2053" width="10.5703125" style="20" customWidth="1"/>
    <col min="2054" max="2054" width="13.42578125" style="20" customWidth="1"/>
    <col min="2055" max="2056" width="11.140625" style="20" customWidth="1"/>
    <col min="2057" max="2057" width="10.140625" style="20" customWidth="1"/>
    <col min="2058" max="2058" width="10" style="20" customWidth="1"/>
    <col min="2059" max="2060" width="10.5703125" style="20" customWidth="1"/>
    <col min="2061" max="2061" width="9" style="20" customWidth="1"/>
    <col min="2062" max="2062" width="9.85546875" style="20" customWidth="1"/>
    <col min="2063" max="2067" width="10.5703125" style="20" customWidth="1"/>
    <col min="2068" max="2083" width="9.85546875" style="20" customWidth="1"/>
    <col min="2084" max="2304" width="9.140625" style="20"/>
    <col min="2305" max="2305" width="3.5703125" style="20" customWidth="1"/>
    <col min="2306" max="2306" width="26.42578125" style="20" customWidth="1"/>
    <col min="2307" max="2307" width="21.42578125" style="20" customWidth="1"/>
    <col min="2308" max="2309" width="10.5703125" style="20" customWidth="1"/>
    <col min="2310" max="2310" width="13.42578125" style="20" customWidth="1"/>
    <col min="2311" max="2312" width="11.140625" style="20" customWidth="1"/>
    <col min="2313" max="2313" width="10.140625" style="20" customWidth="1"/>
    <col min="2314" max="2314" width="10" style="20" customWidth="1"/>
    <col min="2315" max="2316" width="10.5703125" style="20" customWidth="1"/>
    <col min="2317" max="2317" width="9" style="20" customWidth="1"/>
    <col min="2318" max="2318" width="9.85546875" style="20" customWidth="1"/>
    <col min="2319" max="2323" width="10.5703125" style="20" customWidth="1"/>
    <col min="2324" max="2339" width="9.85546875" style="20" customWidth="1"/>
    <col min="2340" max="2560" width="9.140625" style="20"/>
    <col min="2561" max="2561" width="3.5703125" style="20" customWidth="1"/>
    <col min="2562" max="2562" width="26.42578125" style="20" customWidth="1"/>
    <col min="2563" max="2563" width="21.42578125" style="20" customWidth="1"/>
    <col min="2564" max="2565" width="10.5703125" style="20" customWidth="1"/>
    <col min="2566" max="2566" width="13.42578125" style="20" customWidth="1"/>
    <col min="2567" max="2568" width="11.140625" style="20" customWidth="1"/>
    <col min="2569" max="2569" width="10.140625" style="20" customWidth="1"/>
    <col min="2570" max="2570" width="10" style="20" customWidth="1"/>
    <col min="2571" max="2572" width="10.5703125" style="20" customWidth="1"/>
    <col min="2573" max="2573" width="9" style="20" customWidth="1"/>
    <col min="2574" max="2574" width="9.85546875" style="20" customWidth="1"/>
    <col min="2575" max="2579" width="10.5703125" style="20" customWidth="1"/>
    <col min="2580" max="2595" width="9.85546875" style="20" customWidth="1"/>
    <col min="2596" max="2816" width="9.140625" style="20"/>
    <col min="2817" max="2817" width="3.5703125" style="20" customWidth="1"/>
    <col min="2818" max="2818" width="26.42578125" style="20" customWidth="1"/>
    <col min="2819" max="2819" width="21.42578125" style="20" customWidth="1"/>
    <col min="2820" max="2821" width="10.5703125" style="20" customWidth="1"/>
    <col min="2822" max="2822" width="13.42578125" style="20" customWidth="1"/>
    <col min="2823" max="2824" width="11.140625" style="20" customWidth="1"/>
    <col min="2825" max="2825" width="10.140625" style="20" customWidth="1"/>
    <col min="2826" max="2826" width="10" style="20" customWidth="1"/>
    <col min="2827" max="2828" width="10.5703125" style="20" customWidth="1"/>
    <col min="2829" max="2829" width="9" style="20" customWidth="1"/>
    <col min="2830" max="2830" width="9.85546875" style="20" customWidth="1"/>
    <col min="2831" max="2835" width="10.5703125" style="20" customWidth="1"/>
    <col min="2836" max="2851" width="9.85546875" style="20" customWidth="1"/>
    <col min="2852" max="3072" width="9.140625" style="20"/>
    <col min="3073" max="3073" width="3.5703125" style="20" customWidth="1"/>
    <col min="3074" max="3074" width="26.42578125" style="20" customWidth="1"/>
    <col min="3075" max="3075" width="21.42578125" style="20" customWidth="1"/>
    <col min="3076" max="3077" width="10.5703125" style="20" customWidth="1"/>
    <col min="3078" max="3078" width="13.42578125" style="20" customWidth="1"/>
    <col min="3079" max="3080" width="11.140625" style="20" customWidth="1"/>
    <col min="3081" max="3081" width="10.140625" style="20" customWidth="1"/>
    <col min="3082" max="3082" width="10" style="20" customWidth="1"/>
    <col min="3083" max="3084" width="10.5703125" style="20" customWidth="1"/>
    <col min="3085" max="3085" width="9" style="20" customWidth="1"/>
    <col min="3086" max="3086" width="9.85546875" style="20" customWidth="1"/>
    <col min="3087" max="3091" width="10.5703125" style="20" customWidth="1"/>
    <col min="3092" max="3107" width="9.85546875" style="20" customWidth="1"/>
    <col min="3108" max="3328" width="9.140625" style="20"/>
    <col min="3329" max="3329" width="3.5703125" style="20" customWidth="1"/>
    <col min="3330" max="3330" width="26.42578125" style="20" customWidth="1"/>
    <col min="3331" max="3331" width="21.42578125" style="20" customWidth="1"/>
    <col min="3332" max="3333" width="10.5703125" style="20" customWidth="1"/>
    <col min="3334" max="3334" width="13.42578125" style="20" customWidth="1"/>
    <col min="3335" max="3336" width="11.140625" style="20" customWidth="1"/>
    <col min="3337" max="3337" width="10.140625" style="20" customWidth="1"/>
    <col min="3338" max="3338" width="10" style="20" customWidth="1"/>
    <col min="3339" max="3340" width="10.5703125" style="20" customWidth="1"/>
    <col min="3341" max="3341" width="9" style="20" customWidth="1"/>
    <col min="3342" max="3342" width="9.85546875" style="20" customWidth="1"/>
    <col min="3343" max="3347" width="10.5703125" style="20" customWidth="1"/>
    <col min="3348" max="3363" width="9.85546875" style="20" customWidth="1"/>
    <col min="3364" max="3584" width="9.140625" style="20"/>
    <col min="3585" max="3585" width="3.5703125" style="20" customWidth="1"/>
    <col min="3586" max="3586" width="26.42578125" style="20" customWidth="1"/>
    <col min="3587" max="3587" width="21.42578125" style="20" customWidth="1"/>
    <col min="3588" max="3589" width="10.5703125" style="20" customWidth="1"/>
    <col min="3590" max="3590" width="13.42578125" style="20" customWidth="1"/>
    <col min="3591" max="3592" width="11.140625" style="20" customWidth="1"/>
    <col min="3593" max="3593" width="10.140625" style="20" customWidth="1"/>
    <col min="3594" max="3594" width="10" style="20" customWidth="1"/>
    <col min="3595" max="3596" width="10.5703125" style="20" customWidth="1"/>
    <col min="3597" max="3597" width="9" style="20" customWidth="1"/>
    <col min="3598" max="3598" width="9.85546875" style="20" customWidth="1"/>
    <col min="3599" max="3603" width="10.5703125" style="20" customWidth="1"/>
    <col min="3604" max="3619" width="9.85546875" style="20" customWidth="1"/>
    <col min="3620" max="3840" width="9.140625" style="20"/>
    <col min="3841" max="3841" width="3.5703125" style="20" customWidth="1"/>
    <col min="3842" max="3842" width="26.42578125" style="20" customWidth="1"/>
    <col min="3843" max="3843" width="21.42578125" style="20" customWidth="1"/>
    <col min="3844" max="3845" width="10.5703125" style="20" customWidth="1"/>
    <col min="3846" max="3846" width="13.42578125" style="20" customWidth="1"/>
    <col min="3847" max="3848" width="11.140625" style="20" customWidth="1"/>
    <col min="3849" max="3849" width="10.140625" style="20" customWidth="1"/>
    <col min="3850" max="3850" width="10" style="20" customWidth="1"/>
    <col min="3851" max="3852" width="10.5703125" style="20" customWidth="1"/>
    <col min="3853" max="3853" width="9" style="20" customWidth="1"/>
    <col min="3854" max="3854" width="9.85546875" style="20" customWidth="1"/>
    <col min="3855" max="3859" width="10.5703125" style="20" customWidth="1"/>
    <col min="3860" max="3875" width="9.85546875" style="20" customWidth="1"/>
    <col min="3876" max="4096" width="9.140625" style="20"/>
    <col min="4097" max="4097" width="3.5703125" style="20" customWidth="1"/>
    <col min="4098" max="4098" width="26.42578125" style="20" customWidth="1"/>
    <col min="4099" max="4099" width="21.42578125" style="20" customWidth="1"/>
    <col min="4100" max="4101" width="10.5703125" style="20" customWidth="1"/>
    <col min="4102" max="4102" width="13.42578125" style="20" customWidth="1"/>
    <col min="4103" max="4104" width="11.140625" style="20" customWidth="1"/>
    <col min="4105" max="4105" width="10.140625" style="20" customWidth="1"/>
    <col min="4106" max="4106" width="10" style="20" customWidth="1"/>
    <col min="4107" max="4108" width="10.5703125" style="20" customWidth="1"/>
    <col min="4109" max="4109" width="9" style="20" customWidth="1"/>
    <col min="4110" max="4110" width="9.85546875" style="20" customWidth="1"/>
    <col min="4111" max="4115" width="10.5703125" style="20" customWidth="1"/>
    <col min="4116" max="4131" width="9.85546875" style="20" customWidth="1"/>
    <col min="4132" max="4352" width="9.140625" style="20"/>
    <col min="4353" max="4353" width="3.5703125" style="20" customWidth="1"/>
    <col min="4354" max="4354" width="26.42578125" style="20" customWidth="1"/>
    <col min="4355" max="4355" width="21.42578125" style="20" customWidth="1"/>
    <col min="4356" max="4357" width="10.5703125" style="20" customWidth="1"/>
    <col min="4358" max="4358" width="13.42578125" style="20" customWidth="1"/>
    <col min="4359" max="4360" width="11.140625" style="20" customWidth="1"/>
    <col min="4361" max="4361" width="10.140625" style="20" customWidth="1"/>
    <col min="4362" max="4362" width="10" style="20" customWidth="1"/>
    <col min="4363" max="4364" width="10.5703125" style="20" customWidth="1"/>
    <col min="4365" max="4365" width="9" style="20" customWidth="1"/>
    <col min="4366" max="4366" width="9.85546875" style="20" customWidth="1"/>
    <col min="4367" max="4371" width="10.5703125" style="20" customWidth="1"/>
    <col min="4372" max="4387" width="9.85546875" style="20" customWidth="1"/>
    <col min="4388" max="4608" width="9.140625" style="20"/>
    <col min="4609" max="4609" width="3.5703125" style="20" customWidth="1"/>
    <col min="4610" max="4610" width="26.42578125" style="20" customWidth="1"/>
    <col min="4611" max="4611" width="21.42578125" style="20" customWidth="1"/>
    <col min="4612" max="4613" width="10.5703125" style="20" customWidth="1"/>
    <col min="4614" max="4614" width="13.42578125" style="20" customWidth="1"/>
    <col min="4615" max="4616" width="11.140625" style="20" customWidth="1"/>
    <col min="4617" max="4617" width="10.140625" style="20" customWidth="1"/>
    <col min="4618" max="4618" width="10" style="20" customWidth="1"/>
    <col min="4619" max="4620" width="10.5703125" style="20" customWidth="1"/>
    <col min="4621" max="4621" width="9" style="20" customWidth="1"/>
    <col min="4622" max="4622" width="9.85546875" style="20" customWidth="1"/>
    <col min="4623" max="4627" width="10.5703125" style="20" customWidth="1"/>
    <col min="4628" max="4643" width="9.85546875" style="20" customWidth="1"/>
    <col min="4644" max="4864" width="9.140625" style="20"/>
    <col min="4865" max="4865" width="3.5703125" style="20" customWidth="1"/>
    <col min="4866" max="4866" width="26.42578125" style="20" customWidth="1"/>
    <col min="4867" max="4867" width="21.42578125" style="20" customWidth="1"/>
    <col min="4868" max="4869" width="10.5703125" style="20" customWidth="1"/>
    <col min="4870" max="4870" width="13.42578125" style="20" customWidth="1"/>
    <col min="4871" max="4872" width="11.140625" style="20" customWidth="1"/>
    <col min="4873" max="4873" width="10.140625" style="20" customWidth="1"/>
    <col min="4874" max="4874" width="10" style="20" customWidth="1"/>
    <col min="4875" max="4876" width="10.5703125" style="20" customWidth="1"/>
    <col min="4877" max="4877" width="9" style="20" customWidth="1"/>
    <col min="4878" max="4878" width="9.85546875" style="20" customWidth="1"/>
    <col min="4879" max="4883" width="10.5703125" style="20" customWidth="1"/>
    <col min="4884" max="4899" width="9.85546875" style="20" customWidth="1"/>
    <col min="4900" max="5120" width="9.140625" style="20"/>
    <col min="5121" max="5121" width="3.5703125" style="20" customWidth="1"/>
    <col min="5122" max="5122" width="26.42578125" style="20" customWidth="1"/>
    <col min="5123" max="5123" width="21.42578125" style="20" customWidth="1"/>
    <col min="5124" max="5125" width="10.5703125" style="20" customWidth="1"/>
    <col min="5126" max="5126" width="13.42578125" style="20" customWidth="1"/>
    <col min="5127" max="5128" width="11.140625" style="20" customWidth="1"/>
    <col min="5129" max="5129" width="10.140625" style="20" customWidth="1"/>
    <col min="5130" max="5130" width="10" style="20" customWidth="1"/>
    <col min="5131" max="5132" width="10.5703125" style="20" customWidth="1"/>
    <col min="5133" max="5133" width="9" style="20" customWidth="1"/>
    <col min="5134" max="5134" width="9.85546875" style="20" customWidth="1"/>
    <col min="5135" max="5139" width="10.5703125" style="20" customWidth="1"/>
    <col min="5140" max="5155" width="9.85546875" style="20" customWidth="1"/>
    <col min="5156" max="5376" width="9.140625" style="20"/>
    <col min="5377" max="5377" width="3.5703125" style="20" customWidth="1"/>
    <col min="5378" max="5378" width="26.42578125" style="20" customWidth="1"/>
    <col min="5379" max="5379" width="21.42578125" style="20" customWidth="1"/>
    <col min="5380" max="5381" width="10.5703125" style="20" customWidth="1"/>
    <col min="5382" max="5382" width="13.42578125" style="20" customWidth="1"/>
    <col min="5383" max="5384" width="11.140625" style="20" customWidth="1"/>
    <col min="5385" max="5385" width="10.140625" style="20" customWidth="1"/>
    <col min="5386" max="5386" width="10" style="20" customWidth="1"/>
    <col min="5387" max="5388" width="10.5703125" style="20" customWidth="1"/>
    <col min="5389" max="5389" width="9" style="20" customWidth="1"/>
    <col min="5390" max="5390" width="9.85546875" style="20" customWidth="1"/>
    <col min="5391" max="5395" width="10.5703125" style="20" customWidth="1"/>
    <col min="5396" max="5411" width="9.85546875" style="20" customWidth="1"/>
    <col min="5412" max="5632" width="9.140625" style="20"/>
    <col min="5633" max="5633" width="3.5703125" style="20" customWidth="1"/>
    <col min="5634" max="5634" width="26.42578125" style="20" customWidth="1"/>
    <col min="5635" max="5635" width="21.42578125" style="20" customWidth="1"/>
    <col min="5636" max="5637" width="10.5703125" style="20" customWidth="1"/>
    <col min="5638" max="5638" width="13.42578125" style="20" customWidth="1"/>
    <col min="5639" max="5640" width="11.140625" style="20" customWidth="1"/>
    <col min="5641" max="5641" width="10.140625" style="20" customWidth="1"/>
    <col min="5642" max="5642" width="10" style="20" customWidth="1"/>
    <col min="5643" max="5644" width="10.5703125" style="20" customWidth="1"/>
    <col min="5645" max="5645" width="9" style="20" customWidth="1"/>
    <col min="5646" max="5646" width="9.85546875" style="20" customWidth="1"/>
    <col min="5647" max="5651" width="10.5703125" style="20" customWidth="1"/>
    <col min="5652" max="5667" width="9.85546875" style="20" customWidth="1"/>
    <col min="5668" max="5888" width="9.140625" style="20"/>
    <col min="5889" max="5889" width="3.5703125" style="20" customWidth="1"/>
    <col min="5890" max="5890" width="26.42578125" style="20" customWidth="1"/>
    <col min="5891" max="5891" width="21.42578125" style="20" customWidth="1"/>
    <col min="5892" max="5893" width="10.5703125" style="20" customWidth="1"/>
    <col min="5894" max="5894" width="13.42578125" style="20" customWidth="1"/>
    <col min="5895" max="5896" width="11.140625" style="20" customWidth="1"/>
    <col min="5897" max="5897" width="10.140625" style="20" customWidth="1"/>
    <col min="5898" max="5898" width="10" style="20" customWidth="1"/>
    <col min="5899" max="5900" width="10.5703125" style="20" customWidth="1"/>
    <col min="5901" max="5901" width="9" style="20" customWidth="1"/>
    <col min="5902" max="5902" width="9.85546875" style="20" customWidth="1"/>
    <col min="5903" max="5907" width="10.5703125" style="20" customWidth="1"/>
    <col min="5908" max="5923" width="9.85546875" style="20" customWidth="1"/>
    <col min="5924" max="6144" width="9.140625" style="20"/>
    <col min="6145" max="6145" width="3.5703125" style="20" customWidth="1"/>
    <col min="6146" max="6146" width="26.42578125" style="20" customWidth="1"/>
    <col min="6147" max="6147" width="21.42578125" style="20" customWidth="1"/>
    <col min="6148" max="6149" width="10.5703125" style="20" customWidth="1"/>
    <col min="6150" max="6150" width="13.42578125" style="20" customWidth="1"/>
    <col min="6151" max="6152" width="11.140625" style="20" customWidth="1"/>
    <col min="6153" max="6153" width="10.140625" style="20" customWidth="1"/>
    <col min="6154" max="6154" width="10" style="20" customWidth="1"/>
    <col min="6155" max="6156" width="10.5703125" style="20" customWidth="1"/>
    <col min="6157" max="6157" width="9" style="20" customWidth="1"/>
    <col min="6158" max="6158" width="9.85546875" style="20" customWidth="1"/>
    <col min="6159" max="6163" width="10.5703125" style="20" customWidth="1"/>
    <col min="6164" max="6179" width="9.85546875" style="20" customWidth="1"/>
    <col min="6180" max="6400" width="9.140625" style="20"/>
    <col min="6401" max="6401" width="3.5703125" style="20" customWidth="1"/>
    <col min="6402" max="6402" width="26.42578125" style="20" customWidth="1"/>
    <col min="6403" max="6403" width="21.42578125" style="20" customWidth="1"/>
    <col min="6404" max="6405" width="10.5703125" style="20" customWidth="1"/>
    <col min="6406" max="6406" width="13.42578125" style="20" customWidth="1"/>
    <col min="6407" max="6408" width="11.140625" style="20" customWidth="1"/>
    <col min="6409" max="6409" width="10.140625" style="20" customWidth="1"/>
    <col min="6410" max="6410" width="10" style="20" customWidth="1"/>
    <col min="6411" max="6412" width="10.5703125" style="20" customWidth="1"/>
    <col min="6413" max="6413" width="9" style="20" customWidth="1"/>
    <col min="6414" max="6414" width="9.85546875" style="20" customWidth="1"/>
    <col min="6415" max="6419" width="10.5703125" style="20" customWidth="1"/>
    <col min="6420" max="6435" width="9.85546875" style="20" customWidth="1"/>
    <col min="6436" max="6656" width="9.140625" style="20"/>
    <col min="6657" max="6657" width="3.5703125" style="20" customWidth="1"/>
    <col min="6658" max="6658" width="26.42578125" style="20" customWidth="1"/>
    <col min="6659" max="6659" width="21.42578125" style="20" customWidth="1"/>
    <col min="6660" max="6661" width="10.5703125" style="20" customWidth="1"/>
    <col min="6662" max="6662" width="13.42578125" style="20" customWidth="1"/>
    <col min="6663" max="6664" width="11.140625" style="20" customWidth="1"/>
    <col min="6665" max="6665" width="10.140625" style="20" customWidth="1"/>
    <col min="6666" max="6666" width="10" style="20" customWidth="1"/>
    <col min="6667" max="6668" width="10.5703125" style="20" customWidth="1"/>
    <col min="6669" max="6669" width="9" style="20" customWidth="1"/>
    <col min="6670" max="6670" width="9.85546875" style="20" customWidth="1"/>
    <col min="6671" max="6675" width="10.5703125" style="20" customWidth="1"/>
    <col min="6676" max="6691" width="9.85546875" style="20" customWidth="1"/>
    <col min="6692" max="6912" width="9.140625" style="20"/>
    <col min="6913" max="6913" width="3.5703125" style="20" customWidth="1"/>
    <col min="6914" max="6914" width="26.42578125" style="20" customWidth="1"/>
    <col min="6915" max="6915" width="21.42578125" style="20" customWidth="1"/>
    <col min="6916" max="6917" width="10.5703125" style="20" customWidth="1"/>
    <col min="6918" max="6918" width="13.42578125" style="20" customWidth="1"/>
    <col min="6919" max="6920" width="11.140625" style="20" customWidth="1"/>
    <col min="6921" max="6921" width="10.140625" style="20" customWidth="1"/>
    <col min="6922" max="6922" width="10" style="20" customWidth="1"/>
    <col min="6923" max="6924" width="10.5703125" style="20" customWidth="1"/>
    <col min="6925" max="6925" width="9" style="20" customWidth="1"/>
    <col min="6926" max="6926" width="9.85546875" style="20" customWidth="1"/>
    <col min="6927" max="6931" width="10.5703125" style="20" customWidth="1"/>
    <col min="6932" max="6947" width="9.85546875" style="20" customWidth="1"/>
    <col min="6948" max="7168" width="9.140625" style="20"/>
    <col min="7169" max="7169" width="3.5703125" style="20" customWidth="1"/>
    <col min="7170" max="7170" width="26.42578125" style="20" customWidth="1"/>
    <col min="7171" max="7171" width="21.42578125" style="20" customWidth="1"/>
    <col min="7172" max="7173" width="10.5703125" style="20" customWidth="1"/>
    <col min="7174" max="7174" width="13.42578125" style="20" customWidth="1"/>
    <col min="7175" max="7176" width="11.140625" style="20" customWidth="1"/>
    <col min="7177" max="7177" width="10.140625" style="20" customWidth="1"/>
    <col min="7178" max="7178" width="10" style="20" customWidth="1"/>
    <col min="7179" max="7180" width="10.5703125" style="20" customWidth="1"/>
    <col min="7181" max="7181" width="9" style="20" customWidth="1"/>
    <col min="7182" max="7182" width="9.85546875" style="20" customWidth="1"/>
    <col min="7183" max="7187" width="10.5703125" style="20" customWidth="1"/>
    <col min="7188" max="7203" width="9.85546875" style="20" customWidth="1"/>
    <col min="7204" max="7424" width="9.140625" style="20"/>
    <col min="7425" max="7425" width="3.5703125" style="20" customWidth="1"/>
    <col min="7426" max="7426" width="26.42578125" style="20" customWidth="1"/>
    <col min="7427" max="7427" width="21.42578125" style="20" customWidth="1"/>
    <col min="7428" max="7429" width="10.5703125" style="20" customWidth="1"/>
    <col min="7430" max="7430" width="13.42578125" style="20" customWidth="1"/>
    <col min="7431" max="7432" width="11.140625" style="20" customWidth="1"/>
    <col min="7433" max="7433" width="10.140625" style="20" customWidth="1"/>
    <col min="7434" max="7434" width="10" style="20" customWidth="1"/>
    <col min="7435" max="7436" width="10.5703125" style="20" customWidth="1"/>
    <col min="7437" max="7437" width="9" style="20" customWidth="1"/>
    <col min="7438" max="7438" width="9.85546875" style="20" customWidth="1"/>
    <col min="7439" max="7443" width="10.5703125" style="20" customWidth="1"/>
    <col min="7444" max="7459" width="9.85546875" style="20" customWidth="1"/>
    <col min="7460" max="7680" width="9.140625" style="20"/>
    <col min="7681" max="7681" width="3.5703125" style="20" customWidth="1"/>
    <col min="7682" max="7682" width="26.42578125" style="20" customWidth="1"/>
    <col min="7683" max="7683" width="21.42578125" style="20" customWidth="1"/>
    <col min="7684" max="7685" width="10.5703125" style="20" customWidth="1"/>
    <col min="7686" max="7686" width="13.42578125" style="20" customWidth="1"/>
    <col min="7687" max="7688" width="11.140625" style="20" customWidth="1"/>
    <col min="7689" max="7689" width="10.140625" style="20" customWidth="1"/>
    <col min="7690" max="7690" width="10" style="20" customWidth="1"/>
    <col min="7691" max="7692" width="10.5703125" style="20" customWidth="1"/>
    <col min="7693" max="7693" width="9" style="20" customWidth="1"/>
    <col min="7694" max="7694" width="9.85546875" style="20" customWidth="1"/>
    <col min="7695" max="7699" width="10.5703125" style="20" customWidth="1"/>
    <col min="7700" max="7715" width="9.85546875" style="20" customWidth="1"/>
    <col min="7716" max="7936" width="9.140625" style="20"/>
    <col min="7937" max="7937" width="3.5703125" style="20" customWidth="1"/>
    <col min="7938" max="7938" width="26.42578125" style="20" customWidth="1"/>
    <col min="7939" max="7939" width="21.42578125" style="20" customWidth="1"/>
    <col min="7940" max="7941" width="10.5703125" style="20" customWidth="1"/>
    <col min="7942" max="7942" width="13.42578125" style="20" customWidth="1"/>
    <col min="7943" max="7944" width="11.140625" style="20" customWidth="1"/>
    <col min="7945" max="7945" width="10.140625" style="20" customWidth="1"/>
    <col min="7946" max="7946" width="10" style="20" customWidth="1"/>
    <col min="7947" max="7948" width="10.5703125" style="20" customWidth="1"/>
    <col min="7949" max="7949" width="9" style="20" customWidth="1"/>
    <col min="7950" max="7950" width="9.85546875" style="20" customWidth="1"/>
    <col min="7951" max="7955" width="10.5703125" style="20" customWidth="1"/>
    <col min="7956" max="7971" width="9.85546875" style="20" customWidth="1"/>
    <col min="7972" max="8192" width="9.140625" style="20"/>
    <col min="8193" max="8193" width="3.5703125" style="20" customWidth="1"/>
    <col min="8194" max="8194" width="26.42578125" style="20" customWidth="1"/>
    <col min="8195" max="8195" width="21.42578125" style="20" customWidth="1"/>
    <col min="8196" max="8197" width="10.5703125" style="20" customWidth="1"/>
    <col min="8198" max="8198" width="13.42578125" style="20" customWidth="1"/>
    <col min="8199" max="8200" width="11.140625" style="20" customWidth="1"/>
    <col min="8201" max="8201" width="10.140625" style="20" customWidth="1"/>
    <col min="8202" max="8202" width="10" style="20" customWidth="1"/>
    <col min="8203" max="8204" width="10.5703125" style="20" customWidth="1"/>
    <col min="8205" max="8205" width="9" style="20" customWidth="1"/>
    <col min="8206" max="8206" width="9.85546875" style="20" customWidth="1"/>
    <col min="8207" max="8211" width="10.5703125" style="20" customWidth="1"/>
    <col min="8212" max="8227" width="9.85546875" style="20" customWidth="1"/>
    <col min="8228" max="8448" width="9.140625" style="20"/>
    <col min="8449" max="8449" width="3.5703125" style="20" customWidth="1"/>
    <col min="8450" max="8450" width="26.42578125" style="20" customWidth="1"/>
    <col min="8451" max="8451" width="21.42578125" style="20" customWidth="1"/>
    <col min="8452" max="8453" width="10.5703125" style="20" customWidth="1"/>
    <col min="8454" max="8454" width="13.42578125" style="20" customWidth="1"/>
    <col min="8455" max="8456" width="11.140625" style="20" customWidth="1"/>
    <col min="8457" max="8457" width="10.140625" style="20" customWidth="1"/>
    <col min="8458" max="8458" width="10" style="20" customWidth="1"/>
    <col min="8459" max="8460" width="10.5703125" style="20" customWidth="1"/>
    <col min="8461" max="8461" width="9" style="20" customWidth="1"/>
    <col min="8462" max="8462" width="9.85546875" style="20" customWidth="1"/>
    <col min="8463" max="8467" width="10.5703125" style="20" customWidth="1"/>
    <col min="8468" max="8483" width="9.85546875" style="20" customWidth="1"/>
    <col min="8484" max="8704" width="9.140625" style="20"/>
    <col min="8705" max="8705" width="3.5703125" style="20" customWidth="1"/>
    <col min="8706" max="8706" width="26.42578125" style="20" customWidth="1"/>
    <col min="8707" max="8707" width="21.42578125" style="20" customWidth="1"/>
    <col min="8708" max="8709" width="10.5703125" style="20" customWidth="1"/>
    <col min="8710" max="8710" width="13.42578125" style="20" customWidth="1"/>
    <col min="8711" max="8712" width="11.140625" style="20" customWidth="1"/>
    <col min="8713" max="8713" width="10.140625" style="20" customWidth="1"/>
    <col min="8714" max="8714" width="10" style="20" customWidth="1"/>
    <col min="8715" max="8716" width="10.5703125" style="20" customWidth="1"/>
    <col min="8717" max="8717" width="9" style="20" customWidth="1"/>
    <col min="8718" max="8718" width="9.85546875" style="20" customWidth="1"/>
    <col min="8719" max="8723" width="10.5703125" style="20" customWidth="1"/>
    <col min="8724" max="8739" width="9.85546875" style="20" customWidth="1"/>
    <col min="8740" max="8960" width="9.140625" style="20"/>
    <col min="8961" max="8961" width="3.5703125" style="20" customWidth="1"/>
    <col min="8962" max="8962" width="26.42578125" style="20" customWidth="1"/>
    <col min="8963" max="8963" width="21.42578125" style="20" customWidth="1"/>
    <col min="8964" max="8965" width="10.5703125" style="20" customWidth="1"/>
    <col min="8966" max="8966" width="13.42578125" style="20" customWidth="1"/>
    <col min="8967" max="8968" width="11.140625" style="20" customWidth="1"/>
    <col min="8969" max="8969" width="10.140625" style="20" customWidth="1"/>
    <col min="8970" max="8970" width="10" style="20" customWidth="1"/>
    <col min="8971" max="8972" width="10.5703125" style="20" customWidth="1"/>
    <col min="8973" max="8973" width="9" style="20" customWidth="1"/>
    <col min="8974" max="8974" width="9.85546875" style="20" customWidth="1"/>
    <col min="8975" max="8979" width="10.5703125" style="20" customWidth="1"/>
    <col min="8980" max="8995" width="9.85546875" style="20" customWidth="1"/>
    <col min="8996" max="9216" width="9.140625" style="20"/>
    <col min="9217" max="9217" width="3.5703125" style="20" customWidth="1"/>
    <col min="9218" max="9218" width="26.42578125" style="20" customWidth="1"/>
    <col min="9219" max="9219" width="21.42578125" style="20" customWidth="1"/>
    <col min="9220" max="9221" width="10.5703125" style="20" customWidth="1"/>
    <col min="9222" max="9222" width="13.42578125" style="20" customWidth="1"/>
    <col min="9223" max="9224" width="11.140625" style="20" customWidth="1"/>
    <col min="9225" max="9225" width="10.140625" style="20" customWidth="1"/>
    <col min="9226" max="9226" width="10" style="20" customWidth="1"/>
    <col min="9227" max="9228" width="10.5703125" style="20" customWidth="1"/>
    <col min="9229" max="9229" width="9" style="20" customWidth="1"/>
    <col min="9230" max="9230" width="9.85546875" style="20" customWidth="1"/>
    <col min="9231" max="9235" width="10.5703125" style="20" customWidth="1"/>
    <col min="9236" max="9251" width="9.85546875" style="20" customWidth="1"/>
    <col min="9252" max="9472" width="9.140625" style="20"/>
    <col min="9473" max="9473" width="3.5703125" style="20" customWidth="1"/>
    <col min="9474" max="9474" width="26.42578125" style="20" customWidth="1"/>
    <col min="9475" max="9475" width="21.42578125" style="20" customWidth="1"/>
    <col min="9476" max="9477" width="10.5703125" style="20" customWidth="1"/>
    <col min="9478" max="9478" width="13.42578125" style="20" customWidth="1"/>
    <col min="9479" max="9480" width="11.140625" style="20" customWidth="1"/>
    <col min="9481" max="9481" width="10.140625" style="20" customWidth="1"/>
    <col min="9482" max="9482" width="10" style="20" customWidth="1"/>
    <col min="9483" max="9484" width="10.5703125" style="20" customWidth="1"/>
    <col min="9485" max="9485" width="9" style="20" customWidth="1"/>
    <col min="9486" max="9486" width="9.85546875" style="20" customWidth="1"/>
    <col min="9487" max="9491" width="10.5703125" style="20" customWidth="1"/>
    <col min="9492" max="9507" width="9.85546875" style="20" customWidth="1"/>
    <col min="9508" max="9728" width="9.140625" style="20"/>
    <col min="9729" max="9729" width="3.5703125" style="20" customWidth="1"/>
    <col min="9730" max="9730" width="26.42578125" style="20" customWidth="1"/>
    <col min="9731" max="9731" width="21.42578125" style="20" customWidth="1"/>
    <col min="9732" max="9733" width="10.5703125" style="20" customWidth="1"/>
    <col min="9734" max="9734" width="13.42578125" style="20" customWidth="1"/>
    <col min="9735" max="9736" width="11.140625" style="20" customWidth="1"/>
    <col min="9737" max="9737" width="10.140625" style="20" customWidth="1"/>
    <col min="9738" max="9738" width="10" style="20" customWidth="1"/>
    <col min="9739" max="9740" width="10.5703125" style="20" customWidth="1"/>
    <col min="9741" max="9741" width="9" style="20" customWidth="1"/>
    <col min="9742" max="9742" width="9.85546875" style="20" customWidth="1"/>
    <col min="9743" max="9747" width="10.5703125" style="20" customWidth="1"/>
    <col min="9748" max="9763" width="9.85546875" style="20" customWidth="1"/>
    <col min="9764" max="9984" width="9.140625" style="20"/>
    <col min="9985" max="9985" width="3.5703125" style="20" customWidth="1"/>
    <col min="9986" max="9986" width="26.42578125" style="20" customWidth="1"/>
    <col min="9987" max="9987" width="21.42578125" style="20" customWidth="1"/>
    <col min="9988" max="9989" width="10.5703125" style="20" customWidth="1"/>
    <col min="9990" max="9990" width="13.42578125" style="20" customWidth="1"/>
    <col min="9991" max="9992" width="11.140625" style="20" customWidth="1"/>
    <col min="9993" max="9993" width="10.140625" style="20" customWidth="1"/>
    <col min="9994" max="9994" width="10" style="20" customWidth="1"/>
    <col min="9995" max="9996" width="10.5703125" style="20" customWidth="1"/>
    <col min="9997" max="9997" width="9" style="20" customWidth="1"/>
    <col min="9998" max="9998" width="9.85546875" style="20" customWidth="1"/>
    <col min="9999" max="10003" width="10.5703125" style="20" customWidth="1"/>
    <col min="10004" max="10019" width="9.85546875" style="20" customWidth="1"/>
    <col min="10020" max="10240" width="9.140625" style="20"/>
    <col min="10241" max="10241" width="3.5703125" style="20" customWidth="1"/>
    <col min="10242" max="10242" width="26.42578125" style="20" customWidth="1"/>
    <col min="10243" max="10243" width="21.42578125" style="20" customWidth="1"/>
    <col min="10244" max="10245" width="10.5703125" style="20" customWidth="1"/>
    <col min="10246" max="10246" width="13.42578125" style="20" customWidth="1"/>
    <col min="10247" max="10248" width="11.140625" style="20" customWidth="1"/>
    <col min="10249" max="10249" width="10.140625" style="20" customWidth="1"/>
    <col min="10250" max="10250" width="10" style="20" customWidth="1"/>
    <col min="10251" max="10252" width="10.5703125" style="20" customWidth="1"/>
    <col min="10253" max="10253" width="9" style="20" customWidth="1"/>
    <col min="10254" max="10254" width="9.85546875" style="20" customWidth="1"/>
    <col min="10255" max="10259" width="10.5703125" style="20" customWidth="1"/>
    <col min="10260" max="10275" width="9.85546875" style="20" customWidth="1"/>
    <col min="10276" max="10496" width="9.140625" style="20"/>
    <col min="10497" max="10497" width="3.5703125" style="20" customWidth="1"/>
    <col min="10498" max="10498" width="26.42578125" style="20" customWidth="1"/>
    <col min="10499" max="10499" width="21.42578125" style="20" customWidth="1"/>
    <col min="10500" max="10501" width="10.5703125" style="20" customWidth="1"/>
    <col min="10502" max="10502" width="13.42578125" style="20" customWidth="1"/>
    <col min="10503" max="10504" width="11.140625" style="20" customWidth="1"/>
    <col min="10505" max="10505" width="10.140625" style="20" customWidth="1"/>
    <col min="10506" max="10506" width="10" style="20" customWidth="1"/>
    <col min="10507" max="10508" width="10.5703125" style="20" customWidth="1"/>
    <col min="10509" max="10509" width="9" style="20" customWidth="1"/>
    <col min="10510" max="10510" width="9.85546875" style="20" customWidth="1"/>
    <col min="10511" max="10515" width="10.5703125" style="20" customWidth="1"/>
    <col min="10516" max="10531" width="9.85546875" style="20" customWidth="1"/>
    <col min="10532" max="10752" width="9.140625" style="20"/>
    <col min="10753" max="10753" width="3.5703125" style="20" customWidth="1"/>
    <col min="10754" max="10754" width="26.42578125" style="20" customWidth="1"/>
    <col min="10755" max="10755" width="21.42578125" style="20" customWidth="1"/>
    <col min="10756" max="10757" width="10.5703125" style="20" customWidth="1"/>
    <col min="10758" max="10758" width="13.42578125" style="20" customWidth="1"/>
    <col min="10759" max="10760" width="11.140625" style="20" customWidth="1"/>
    <col min="10761" max="10761" width="10.140625" style="20" customWidth="1"/>
    <col min="10762" max="10762" width="10" style="20" customWidth="1"/>
    <col min="10763" max="10764" width="10.5703125" style="20" customWidth="1"/>
    <col min="10765" max="10765" width="9" style="20" customWidth="1"/>
    <col min="10766" max="10766" width="9.85546875" style="20" customWidth="1"/>
    <col min="10767" max="10771" width="10.5703125" style="20" customWidth="1"/>
    <col min="10772" max="10787" width="9.85546875" style="20" customWidth="1"/>
    <col min="10788" max="11008" width="9.140625" style="20"/>
    <col min="11009" max="11009" width="3.5703125" style="20" customWidth="1"/>
    <col min="11010" max="11010" width="26.42578125" style="20" customWidth="1"/>
    <col min="11011" max="11011" width="21.42578125" style="20" customWidth="1"/>
    <col min="11012" max="11013" width="10.5703125" style="20" customWidth="1"/>
    <col min="11014" max="11014" width="13.42578125" style="20" customWidth="1"/>
    <col min="11015" max="11016" width="11.140625" style="20" customWidth="1"/>
    <col min="11017" max="11017" width="10.140625" style="20" customWidth="1"/>
    <col min="11018" max="11018" width="10" style="20" customWidth="1"/>
    <col min="11019" max="11020" width="10.5703125" style="20" customWidth="1"/>
    <col min="11021" max="11021" width="9" style="20" customWidth="1"/>
    <col min="11022" max="11022" width="9.85546875" style="20" customWidth="1"/>
    <col min="11023" max="11027" width="10.5703125" style="20" customWidth="1"/>
    <col min="11028" max="11043" width="9.85546875" style="20" customWidth="1"/>
    <col min="11044" max="11264" width="9.140625" style="20"/>
    <col min="11265" max="11265" width="3.5703125" style="20" customWidth="1"/>
    <col min="11266" max="11266" width="26.42578125" style="20" customWidth="1"/>
    <col min="11267" max="11267" width="21.42578125" style="20" customWidth="1"/>
    <col min="11268" max="11269" width="10.5703125" style="20" customWidth="1"/>
    <col min="11270" max="11270" width="13.42578125" style="20" customWidth="1"/>
    <col min="11271" max="11272" width="11.140625" style="20" customWidth="1"/>
    <col min="11273" max="11273" width="10.140625" style="20" customWidth="1"/>
    <col min="11274" max="11274" width="10" style="20" customWidth="1"/>
    <col min="11275" max="11276" width="10.5703125" style="20" customWidth="1"/>
    <col min="11277" max="11277" width="9" style="20" customWidth="1"/>
    <col min="11278" max="11278" width="9.85546875" style="20" customWidth="1"/>
    <col min="11279" max="11283" width="10.5703125" style="20" customWidth="1"/>
    <col min="11284" max="11299" width="9.85546875" style="20" customWidth="1"/>
    <col min="11300" max="11520" width="9.140625" style="20"/>
    <col min="11521" max="11521" width="3.5703125" style="20" customWidth="1"/>
    <col min="11522" max="11522" width="26.42578125" style="20" customWidth="1"/>
    <col min="11523" max="11523" width="21.42578125" style="20" customWidth="1"/>
    <col min="11524" max="11525" width="10.5703125" style="20" customWidth="1"/>
    <col min="11526" max="11526" width="13.42578125" style="20" customWidth="1"/>
    <col min="11527" max="11528" width="11.140625" style="20" customWidth="1"/>
    <col min="11529" max="11529" width="10.140625" style="20" customWidth="1"/>
    <col min="11530" max="11530" width="10" style="20" customWidth="1"/>
    <col min="11531" max="11532" width="10.5703125" style="20" customWidth="1"/>
    <col min="11533" max="11533" width="9" style="20" customWidth="1"/>
    <col min="11534" max="11534" width="9.85546875" style="20" customWidth="1"/>
    <col min="11535" max="11539" width="10.5703125" style="20" customWidth="1"/>
    <col min="11540" max="11555" width="9.85546875" style="20" customWidth="1"/>
    <col min="11556" max="11776" width="9.140625" style="20"/>
    <col min="11777" max="11777" width="3.5703125" style="20" customWidth="1"/>
    <col min="11778" max="11778" width="26.42578125" style="20" customWidth="1"/>
    <col min="11779" max="11779" width="21.42578125" style="20" customWidth="1"/>
    <col min="11780" max="11781" width="10.5703125" style="20" customWidth="1"/>
    <col min="11782" max="11782" width="13.42578125" style="20" customWidth="1"/>
    <col min="11783" max="11784" width="11.140625" style="20" customWidth="1"/>
    <col min="11785" max="11785" width="10.140625" style="20" customWidth="1"/>
    <col min="11786" max="11786" width="10" style="20" customWidth="1"/>
    <col min="11787" max="11788" width="10.5703125" style="20" customWidth="1"/>
    <col min="11789" max="11789" width="9" style="20" customWidth="1"/>
    <col min="11790" max="11790" width="9.85546875" style="20" customWidth="1"/>
    <col min="11791" max="11795" width="10.5703125" style="20" customWidth="1"/>
    <col min="11796" max="11811" width="9.85546875" style="20" customWidth="1"/>
    <col min="11812" max="12032" width="9.140625" style="20"/>
    <col min="12033" max="12033" width="3.5703125" style="20" customWidth="1"/>
    <col min="12034" max="12034" width="26.42578125" style="20" customWidth="1"/>
    <col min="12035" max="12035" width="21.42578125" style="20" customWidth="1"/>
    <col min="12036" max="12037" width="10.5703125" style="20" customWidth="1"/>
    <col min="12038" max="12038" width="13.42578125" style="20" customWidth="1"/>
    <col min="12039" max="12040" width="11.140625" style="20" customWidth="1"/>
    <col min="12041" max="12041" width="10.140625" style="20" customWidth="1"/>
    <col min="12042" max="12042" width="10" style="20" customWidth="1"/>
    <col min="12043" max="12044" width="10.5703125" style="20" customWidth="1"/>
    <col min="12045" max="12045" width="9" style="20" customWidth="1"/>
    <col min="12046" max="12046" width="9.85546875" style="20" customWidth="1"/>
    <col min="12047" max="12051" width="10.5703125" style="20" customWidth="1"/>
    <col min="12052" max="12067" width="9.85546875" style="20" customWidth="1"/>
    <col min="12068" max="12288" width="9.140625" style="20"/>
    <col min="12289" max="12289" width="3.5703125" style="20" customWidth="1"/>
    <col min="12290" max="12290" width="26.42578125" style="20" customWidth="1"/>
    <col min="12291" max="12291" width="21.42578125" style="20" customWidth="1"/>
    <col min="12292" max="12293" width="10.5703125" style="20" customWidth="1"/>
    <col min="12294" max="12294" width="13.42578125" style="20" customWidth="1"/>
    <col min="12295" max="12296" width="11.140625" style="20" customWidth="1"/>
    <col min="12297" max="12297" width="10.140625" style="20" customWidth="1"/>
    <col min="12298" max="12298" width="10" style="20" customWidth="1"/>
    <col min="12299" max="12300" width="10.5703125" style="20" customWidth="1"/>
    <col min="12301" max="12301" width="9" style="20" customWidth="1"/>
    <col min="12302" max="12302" width="9.85546875" style="20" customWidth="1"/>
    <col min="12303" max="12307" width="10.5703125" style="20" customWidth="1"/>
    <col min="12308" max="12323" width="9.85546875" style="20" customWidth="1"/>
    <col min="12324" max="12544" width="9.140625" style="20"/>
    <col min="12545" max="12545" width="3.5703125" style="20" customWidth="1"/>
    <col min="12546" max="12546" width="26.42578125" style="20" customWidth="1"/>
    <col min="12547" max="12547" width="21.42578125" style="20" customWidth="1"/>
    <col min="12548" max="12549" width="10.5703125" style="20" customWidth="1"/>
    <col min="12550" max="12550" width="13.42578125" style="20" customWidth="1"/>
    <col min="12551" max="12552" width="11.140625" style="20" customWidth="1"/>
    <col min="12553" max="12553" width="10.140625" style="20" customWidth="1"/>
    <col min="12554" max="12554" width="10" style="20" customWidth="1"/>
    <col min="12555" max="12556" width="10.5703125" style="20" customWidth="1"/>
    <col min="12557" max="12557" width="9" style="20" customWidth="1"/>
    <col min="12558" max="12558" width="9.85546875" style="20" customWidth="1"/>
    <col min="12559" max="12563" width="10.5703125" style="20" customWidth="1"/>
    <col min="12564" max="12579" width="9.85546875" style="20" customWidth="1"/>
    <col min="12580" max="12800" width="9.140625" style="20"/>
    <col min="12801" max="12801" width="3.5703125" style="20" customWidth="1"/>
    <col min="12802" max="12802" width="26.42578125" style="20" customWidth="1"/>
    <col min="12803" max="12803" width="21.42578125" style="20" customWidth="1"/>
    <col min="12804" max="12805" width="10.5703125" style="20" customWidth="1"/>
    <col min="12806" max="12806" width="13.42578125" style="20" customWidth="1"/>
    <col min="12807" max="12808" width="11.140625" style="20" customWidth="1"/>
    <col min="12809" max="12809" width="10.140625" style="20" customWidth="1"/>
    <col min="12810" max="12810" width="10" style="20" customWidth="1"/>
    <col min="12811" max="12812" width="10.5703125" style="20" customWidth="1"/>
    <col min="12813" max="12813" width="9" style="20" customWidth="1"/>
    <col min="12814" max="12814" width="9.85546875" style="20" customWidth="1"/>
    <col min="12815" max="12819" width="10.5703125" style="20" customWidth="1"/>
    <col min="12820" max="12835" width="9.85546875" style="20" customWidth="1"/>
    <col min="12836" max="13056" width="9.140625" style="20"/>
    <col min="13057" max="13057" width="3.5703125" style="20" customWidth="1"/>
    <col min="13058" max="13058" width="26.42578125" style="20" customWidth="1"/>
    <col min="13059" max="13059" width="21.42578125" style="20" customWidth="1"/>
    <col min="13060" max="13061" width="10.5703125" style="20" customWidth="1"/>
    <col min="13062" max="13062" width="13.42578125" style="20" customWidth="1"/>
    <col min="13063" max="13064" width="11.140625" style="20" customWidth="1"/>
    <col min="13065" max="13065" width="10.140625" style="20" customWidth="1"/>
    <col min="13066" max="13066" width="10" style="20" customWidth="1"/>
    <col min="13067" max="13068" width="10.5703125" style="20" customWidth="1"/>
    <col min="13069" max="13069" width="9" style="20" customWidth="1"/>
    <col min="13070" max="13070" width="9.85546875" style="20" customWidth="1"/>
    <col min="13071" max="13075" width="10.5703125" style="20" customWidth="1"/>
    <col min="13076" max="13091" width="9.85546875" style="20" customWidth="1"/>
    <col min="13092" max="13312" width="9.140625" style="20"/>
    <col min="13313" max="13313" width="3.5703125" style="20" customWidth="1"/>
    <col min="13314" max="13314" width="26.42578125" style="20" customWidth="1"/>
    <col min="13315" max="13315" width="21.42578125" style="20" customWidth="1"/>
    <col min="13316" max="13317" width="10.5703125" style="20" customWidth="1"/>
    <col min="13318" max="13318" width="13.42578125" style="20" customWidth="1"/>
    <col min="13319" max="13320" width="11.140625" style="20" customWidth="1"/>
    <col min="13321" max="13321" width="10.140625" style="20" customWidth="1"/>
    <col min="13322" max="13322" width="10" style="20" customWidth="1"/>
    <col min="13323" max="13324" width="10.5703125" style="20" customWidth="1"/>
    <col min="13325" max="13325" width="9" style="20" customWidth="1"/>
    <col min="13326" max="13326" width="9.85546875" style="20" customWidth="1"/>
    <col min="13327" max="13331" width="10.5703125" style="20" customWidth="1"/>
    <col min="13332" max="13347" width="9.85546875" style="20" customWidth="1"/>
    <col min="13348" max="13568" width="9.140625" style="20"/>
    <col min="13569" max="13569" width="3.5703125" style="20" customWidth="1"/>
    <col min="13570" max="13570" width="26.42578125" style="20" customWidth="1"/>
    <col min="13571" max="13571" width="21.42578125" style="20" customWidth="1"/>
    <col min="13572" max="13573" width="10.5703125" style="20" customWidth="1"/>
    <col min="13574" max="13574" width="13.42578125" style="20" customWidth="1"/>
    <col min="13575" max="13576" width="11.140625" style="20" customWidth="1"/>
    <col min="13577" max="13577" width="10.140625" style="20" customWidth="1"/>
    <col min="13578" max="13578" width="10" style="20" customWidth="1"/>
    <col min="13579" max="13580" width="10.5703125" style="20" customWidth="1"/>
    <col min="13581" max="13581" width="9" style="20" customWidth="1"/>
    <col min="13582" max="13582" width="9.85546875" style="20" customWidth="1"/>
    <col min="13583" max="13587" width="10.5703125" style="20" customWidth="1"/>
    <col min="13588" max="13603" width="9.85546875" style="20" customWidth="1"/>
    <col min="13604" max="13824" width="9.140625" style="20"/>
    <col min="13825" max="13825" width="3.5703125" style="20" customWidth="1"/>
    <col min="13826" max="13826" width="26.42578125" style="20" customWidth="1"/>
    <col min="13827" max="13827" width="21.42578125" style="20" customWidth="1"/>
    <col min="13828" max="13829" width="10.5703125" style="20" customWidth="1"/>
    <col min="13830" max="13830" width="13.42578125" style="20" customWidth="1"/>
    <col min="13831" max="13832" width="11.140625" style="20" customWidth="1"/>
    <col min="13833" max="13833" width="10.140625" style="20" customWidth="1"/>
    <col min="13834" max="13834" width="10" style="20" customWidth="1"/>
    <col min="13835" max="13836" width="10.5703125" style="20" customWidth="1"/>
    <col min="13837" max="13837" width="9" style="20" customWidth="1"/>
    <col min="13838" max="13838" width="9.85546875" style="20" customWidth="1"/>
    <col min="13839" max="13843" width="10.5703125" style="20" customWidth="1"/>
    <col min="13844" max="13859" width="9.85546875" style="20" customWidth="1"/>
    <col min="13860" max="14080" width="9.140625" style="20"/>
    <col min="14081" max="14081" width="3.5703125" style="20" customWidth="1"/>
    <col min="14082" max="14082" width="26.42578125" style="20" customWidth="1"/>
    <col min="14083" max="14083" width="21.42578125" style="20" customWidth="1"/>
    <col min="14084" max="14085" width="10.5703125" style="20" customWidth="1"/>
    <col min="14086" max="14086" width="13.42578125" style="20" customWidth="1"/>
    <col min="14087" max="14088" width="11.140625" style="20" customWidth="1"/>
    <col min="14089" max="14089" width="10.140625" style="20" customWidth="1"/>
    <col min="14090" max="14090" width="10" style="20" customWidth="1"/>
    <col min="14091" max="14092" width="10.5703125" style="20" customWidth="1"/>
    <col min="14093" max="14093" width="9" style="20" customWidth="1"/>
    <col min="14094" max="14094" width="9.85546875" style="20" customWidth="1"/>
    <col min="14095" max="14099" width="10.5703125" style="20" customWidth="1"/>
    <col min="14100" max="14115" width="9.85546875" style="20" customWidth="1"/>
    <col min="14116" max="14336" width="9.140625" style="20"/>
    <col min="14337" max="14337" width="3.5703125" style="20" customWidth="1"/>
    <col min="14338" max="14338" width="26.42578125" style="20" customWidth="1"/>
    <col min="14339" max="14339" width="21.42578125" style="20" customWidth="1"/>
    <col min="14340" max="14341" width="10.5703125" style="20" customWidth="1"/>
    <col min="14342" max="14342" width="13.42578125" style="20" customWidth="1"/>
    <col min="14343" max="14344" width="11.140625" style="20" customWidth="1"/>
    <col min="14345" max="14345" width="10.140625" style="20" customWidth="1"/>
    <col min="14346" max="14346" width="10" style="20" customWidth="1"/>
    <col min="14347" max="14348" width="10.5703125" style="20" customWidth="1"/>
    <col min="14349" max="14349" width="9" style="20" customWidth="1"/>
    <col min="14350" max="14350" width="9.85546875" style="20" customWidth="1"/>
    <col min="14351" max="14355" width="10.5703125" style="20" customWidth="1"/>
    <col min="14356" max="14371" width="9.85546875" style="20" customWidth="1"/>
    <col min="14372" max="14592" width="9.140625" style="20"/>
    <col min="14593" max="14593" width="3.5703125" style="20" customWidth="1"/>
    <col min="14594" max="14594" width="26.42578125" style="20" customWidth="1"/>
    <col min="14595" max="14595" width="21.42578125" style="20" customWidth="1"/>
    <col min="14596" max="14597" width="10.5703125" style="20" customWidth="1"/>
    <col min="14598" max="14598" width="13.42578125" style="20" customWidth="1"/>
    <col min="14599" max="14600" width="11.140625" style="20" customWidth="1"/>
    <col min="14601" max="14601" width="10.140625" style="20" customWidth="1"/>
    <col min="14602" max="14602" width="10" style="20" customWidth="1"/>
    <col min="14603" max="14604" width="10.5703125" style="20" customWidth="1"/>
    <col min="14605" max="14605" width="9" style="20" customWidth="1"/>
    <col min="14606" max="14606" width="9.85546875" style="20" customWidth="1"/>
    <col min="14607" max="14611" width="10.5703125" style="20" customWidth="1"/>
    <col min="14612" max="14627" width="9.85546875" style="20" customWidth="1"/>
    <col min="14628" max="14848" width="9.140625" style="20"/>
    <col min="14849" max="14849" width="3.5703125" style="20" customWidth="1"/>
    <col min="14850" max="14850" width="26.42578125" style="20" customWidth="1"/>
    <col min="14851" max="14851" width="21.42578125" style="20" customWidth="1"/>
    <col min="14852" max="14853" width="10.5703125" style="20" customWidth="1"/>
    <col min="14854" max="14854" width="13.42578125" style="20" customWidth="1"/>
    <col min="14855" max="14856" width="11.140625" style="20" customWidth="1"/>
    <col min="14857" max="14857" width="10.140625" style="20" customWidth="1"/>
    <col min="14858" max="14858" width="10" style="20" customWidth="1"/>
    <col min="14859" max="14860" width="10.5703125" style="20" customWidth="1"/>
    <col min="14861" max="14861" width="9" style="20" customWidth="1"/>
    <col min="14862" max="14862" width="9.85546875" style="20" customWidth="1"/>
    <col min="14863" max="14867" width="10.5703125" style="20" customWidth="1"/>
    <col min="14868" max="14883" width="9.85546875" style="20" customWidth="1"/>
    <col min="14884" max="15104" width="9.140625" style="20"/>
    <col min="15105" max="15105" width="3.5703125" style="20" customWidth="1"/>
    <col min="15106" max="15106" width="26.42578125" style="20" customWidth="1"/>
    <col min="15107" max="15107" width="21.42578125" style="20" customWidth="1"/>
    <col min="15108" max="15109" width="10.5703125" style="20" customWidth="1"/>
    <col min="15110" max="15110" width="13.42578125" style="20" customWidth="1"/>
    <col min="15111" max="15112" width="11.140625" style="20" customWidth="1"/>
    <col min="15113" max="15113" width="10.140625" style="20" customWidth="1"/>
    <col min="15114" max="15114" width="10" style="20" customWidth="1"/>
    <col min="15115" max="15116" width="10.5703125" style="20" customWidth="1"/>
    <col min="15117" max="15117" width="9" style="20" customWidth="1"/>
    <col min="15118" max="15118" width="9.85546875" style="20" customWidth="1"/>
    <col min="15119" max="15123" width="10.5703125" style="20" customWidth="1"/>
    <col min="15124" max="15139" width="9.85546875" style="20" customWidth="1"/>
    <col min="15140" max="15360" width="9.140625" style="20"/>
    <col min="15361" max="15361" width="3.5703125" style="20" customWidth="1"/>
    <col min="15362" max="15362" width="26.42578125" style="20" customWidth="1"/>
    <col min="15363" max="15363" width="21.42578125" style="20" customWidth="1"/>
    <col min="15364" max="15365" width="10.5703125" style="20" customWidth="1"/>
    <col min="15366" max="15366" width="13.42578125" style="20" customWidth="1"/>
    <col min="15367" max="15368" width="11.140625" style="20" customWidth="1"/>
    <col min="15369" max="15369" width="10.140625" style="20" customWidth="1"/>
    <col min="15370" max="15370" width="10" style="20" customWidth="1"/>
    <col min="15371" max="15372" width="10.5703125" style="20" customWidth="1"/>
    <col min="15373" max="15373" width="9" style="20" customWidth="1"/>
    <col min="15374" max="15374" width="9.85546875" style="20" customWidth="1"/>
    <col min="15375" max="15379" width="10.5703125" style="20" customWidth="1"/>
    <col min="15380" max="15395" width="9.85546875" style="20" customWidth="1"/>
    <col min="15396" max="15616" width="9.140625" style="20"/>
    <col min="15617" max="15617" width="3.5703125" style="20" customWidth="1"/>
    <col min="15618" max="15618" width="26.42578125" style="20" customWidth="1"/>
    <col min="15619" max="15619" width="21.42578125" style="20" customWidth="1"/>
    <col min="15620" max="15621" width="10.5703125" style="20" customWidth="1"/>
    <col min="15622" max="15622" width="13.42578125" style="20" customWidth="1"/>
    <col min="15623" max="15624" width="11.140625" style="20" customWidth="1"/>
    <col min="15625" max="15625" width="10.140625" style="20" customWidth="1"/>
    <col min="15626" max="15626" width="10" style="20" customWidth="1"/>
    <col min="15627" max="15628" width="10.5703125" style="20" customWidth="1"/>
    <col min="15629" max="15629" width="9" style="20" customWidth="1"/>
    <col min="15630" max="15630" width="9.85546875" style="20" customWidth="1"/>
    <col min="15631" max="15635" width="10.5703125" style="20" customWidth="1"/>
    <col min="15636" max="15651" width="9.85546875" style="20" customWidth="1"/>
    <col min="15652" max="15872" width="9.140625" style="20"/>
    <col min="15873" max="15873" width="3.5703125" style="20" customWidth="1"/>
    <col min="15874" max="15874" width="26.42578125" style="20" customWidth="1"/>
    <col min="15875" max="15875" width="21.42578125" style="20" customWidth="1"/>
    <col min="15876" max="15877" width="10.5703125" style="20" customWidth="1"/>
    <col min="15878" max="15878" width="13.42578125" style="20" customWidth="1"/>
    <col min="15879" max="15880" width="11.140625" style="20" customWidth="1"/>
    <col min="15881" max="15881" width="10.140625" style="20" customWidth="1"/>
    <col min="15882" max="15882" width="10" style="20" customWidth="1"/>
    <col min="15883" max="15884" width="10.5703125" style="20" customWidth="1"/>
    <col min="15885" max="15885" width="9" style="20" customWidth="1"/>
    <col min="15886" max="15886" width="9.85546875" style="20" customWidth="1"/>
    <col min="15887" max="15891" width="10.5703125" style="20" customWidth="1"/>
    <col min="15892" max="15907" width="9.85546875" style="20" customWidth="1"/>
    <col min="15908" max="16128" width="9.140625" style="20"/>
    <col min="16129" max="16129" width="3.5703125" style="20" customWidth="1"/>
    <col min="16130" max="16130" width="26.42578125" style="20" customWidth="1"/>
    <col min="16131" max="16131" width="21.42578125" style="20" customWidth="1"/>
    <col min="16132" max="16133" width="10.5703125" style="20" customWidth="1"/>
    <col min="16134" max="16134" width="13.42578125" style="20" customWidth="1"/>
    <col min="16135" max="16136" width="11.140625" style="20" customWidth="1"/>
    <col min="16137" max="16137" width="10.140625" style="20" customWidth="1"/>
    <col min="16138" max="16138" width="10" style="20" customWidth="1"/>
    <col min="16139" max="16140" width="10.5703125" style="20" customWidth="1"/>
    <col min="16141" max="16141" width="9" style="20" customWidth="1"/>
    <col min="16142" max="16142" width="9.85546875" style="20" customWidth="1"/>
    <col min="16143" max="16147" width="10.5703125" style="20" customWidth="1"/>
    <col min="16148" max="16163" width="9.85546875" style="20" customWidth="1"/>
    <col min="16164" max="16384" width="9.140625" style="20"/>
  </cols>
  <sheetData>
    <row r="1" spans="1:41" ht="15" x14ac:dyDescent="0.25">
      <c r="K1" s="134"/>
      <c r="L1" s="134"/>
      <c r="M1" s="134"/>
      <c r="N1" s="23"/>
      <c r="T1" s="134"/>
      <c r="U1" s="134"/>
      <c r="AL1" s="91" t="s">
        <v>47</v>
      </c>
      <c r="AM1" s="91"/>
      <c r="AN1" s="91"/>
      <c r="AO1" s="91"/>
    </row>
    <row r="2" spans="1:41" ht="15" x14ac:dyDescent="0.25">
      <c r="K2" s="86"/>
      <c r="L2" s="86"/>
      <c r="M2" s="86"/>
      <c r="N2" s="86"/>
      <c r="T2" s="86"/>
      <c r="U2" s="86"/>
      <c r="AL2" s="85"/>
      <c r="AM2" s="85"/>
      <c r="AN2" s="85"/>
      <c r="AO2" s="85"/>
    </row>
    <row r="3" spans="1:41" ht="15" x14ac:dyDescent="0.25">
      <c r="K3" s="86"/>
      <c r="L3" s="86"/>
      <c r="M3" s="86"/>
      <c r="N3" s="86"/>
      <c r="T3" s="86"/>
      <c r="U3" s="86"/>
      <c r="AL3" s="85"/>
      <c r="AM3" s="85"/>
      <c r="AN3" s="92" t="s">
        <v>65</v>
      </c>
      <c r="AO3" s="93"/>
    </row>
    <row r="4" spans="1:41" ht="70.5" customHeight="1" x14ac:dyDescent="0.25">
      <c r="K4" s="86"/>
      <c r="L4" s="86"/>
      <c r="M4" s="86"/>
      <c r="N4" s="86"/>
      <c r="T4" s="86"/>
      <c r="U4" s="86"/>
      <c r="AL4" s="85"/>
      <c r="AM4" s="85"/>
      <c r="AN4" s="93"/>
      <c r="AO4" s="93"/>
    </row>
    <row r="5" spans="1:41" ht="15" x14ac:dyDescent="0.25">
      <c r="K5" s="86"/>
      <c r="L5" s="86"/>
      <c r="M5" s="86"/>
      <c r="N5" s="86"/>
      <c r="T5" s="86"/>
      <c r="U5" s="86"/>
      <c r="AL5" s="85"/>
      <c r="AM5" s="85"/>
      <c r="AN5" s="85"/>
      <c r="AO5" s="85"/>
    </row>
    <row r="6" spans="1:41" ht="63.75" customHeight="1" x14ac:dyDescent="0.2">
      <c r="A6" s="107" t="s">
        <v>60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24"/>
      <c r="R6" s="24"/>
      <c r="S6" s="24"/>
    </row>
    <row r="7" spans="1:41" s="25" customFormat="1" ht="17.25" thickBot="1" x14ac:dyDescent="0.3"/>
    <row r="8" spans="1:41" s="21" customFormat="1" x14ac:dyDescent="0.2">
      <c r="A8" s="135"/>
      <c r="B8" s="136" t="s">
        <v>18</v>
      </c>
      <c r="C8" s="118" t="s">
        <v>19</v>
      </c>
      <c r="D8" s="121" t="s">
        <v>48</v>
      </c>
      <c r="E8" s="137"/>
      <c r="F8" s="139" t="s">
        <v>49</v>
      </c>
      <c r="G8" s="140"/>
      <c r="H8" s="140"/>
      <c r="I8" s="140"/>
      <c r="J8" s="140"/>
      <c r="K8" s="140"/>
      <c r="L8" s="140"/>
      <c r="M8" s="140"/>
      <c r="N8" s="141"/>
      <c r="O8" s="112" t="s">
        <v>50</v>
      </c>
      <c r="P8" s="113"/>
      <c r="Q8" s="113"/>
      <c r="R8" s="113"/>
      <c r="S8" s="113"/>
      <c r="T8" s="113"/>
      <c r="U8" s="113"/>
      <c r="V8" s="113"/>
      <c r="W8" s="114"/>
      <c r="X8" s="112" t="s">
        <v>51</v>
      </c>
      <c r="Y8" s="113"/>
      <c r="Z8" s="113"/>
      <c r="AA8" s="113"/>
      <c r="AB8" s="113"/>
      <c r="AC8" s="113"/>
      <c r="AD8" s="113"/>
      <c r="AE8" s="113"/>
      <c r="AF8" s="114"/>
      <c r="AG8" s="112" t="s">
        <v>52</v>
      </c>
      <c r="AH8" s="113"/>
      <c r="AI8" s="113"/>
      <c r="AJ8" s="113"/>
      <c r="AK8" s="113"/>
      <c r="AL8" s="113"/>
      <c r="AM8" s="113"/>
      <c r="AN8" s="113"/>
      <c r="AO8" s="114"/>
    </row>
    <row r="9" spans="1:41" s="21" customFormat="1" x14ac:dyDescent="0.2">
      <c r="A9" s="135"/>
      <c r="B9" s="136"/>
      <c r="C9" s="119"/>
      <c r="D9" s="123"/>
      <c r="E9" s="138"/>
      <c r="F9" s="142"/>
      <c r="G9" s="143"/>
      <c r="H9" s="143"/>
      <c r="I9" s="143"/>
      <c r="J9" s="143"/>
      <c r="K9" s="143"/>
      <c r="L9" s="143"/>
      <c r="M9" s="143"/>
      <c r="N9" s="144"/>
      <c r="O9" s="115"/>
      <c r="P9" s="116"/>
      <c r="Q9" s="116"/>
      <c r="R9" s="116"/>
      <c r="S9" s="116"/>
      <c r="T9" s="116"/>
      <c r="U9" s="116"/>
      <c r="V9" s="116"/>
      <c r="W9" s="117"/>
      <c r="X9" s="115"/>
      <c r="Y9" s="116"/>
      <c r="Z9" s="116"/>
      <c r="AA9" s="116"/>
      <c r="AB9" s="116"/>
      <c r="AC9" s="116"/>
      <c r="AD9" s="116"/>
      <c r="AE9" s="116"/>
      <c r="AF9" s="117"/>
      <c r="AG9" s="115"/>
      <c r="AH9" s="116"/>
      <c r="AI9" s="116"/>
      <c r="AJ9" s="116"/>
      <c r="AK9" s="116"/>
      <c r="AL9" s="116"/>
      <c r="AM9" s="116"/>
      <c r="AN9" s="116"/>
      <c r="AO9" s="117"/>
    </row>
    <row r="10" spans="1:41" s="21" customFormat="1" ht="12.75" customHeight="1" x14ac:dyDescent="0.2">
      <c r="A10" s="135"/>
      <c r="B10" s="136"/>
      <c r="C10" s="119"/>
      <c r="D10" s="118" t="s">
        <v>20</v>
      </c>
      <c r="E10" s="121" t="s">
        <v>21</v>
      </c>
      <c r="F10" s="124" t="s">
        <v>22</v>
      </c>
      <c r="G10" s="125" t="s">
        <v>53</v>
      </c>
      <c r="H10" s="126"/>
      <c r="I10" s="125" t="s">
        <v>49</v>
      </c>
      <c r="J10" s="126"/>
      <c r="K10" s="126"/>
      <c r="L10" s="126"/>
      <c r="M10" s="126"/>
      <c r="N10" s="127"/>
      <c r="O10" s="128" t="s">
        <v>23</v>
      </c>
      <c r="P10" s="129"/>
      <c r="Q10" s="129"/>
      <c r="R10" s="129"/>
      <c r="S10" s="129"/>
      <c r="T10" s="130" t="s">
        <v>24</v>
      </c>
      <c r="U10" s="131"/>
      <c r="V10" s="131"/>
      <c r="W10" s="132"/>
      <c r="X10" s="128" t="s">
        <v>23</v>
      </c>
      <c r="Y10" s="129"/>
      <c r="Z10" s="129"/>
      <c r="AA10" s="129"/>
      <c r="AB10" s="129"/>
      <c r="AC10" s="130" t="s">
        <v>24</v>
      </c>
      <c r="AD10" s="131"/>
      <c r="AE10" s="131"/>
      <c r="AF10" s="132"/>
      <c r="AG10" s="128" t="s">
        <v>23</v>
      </c>
      <c r="AH10" s="129"/>
      <c r="AI10" s="129"/>
      <c r="AJ10" s="129"/>
      <c r="AK10" s="129"/>
      <c r="AL10" s="130" t="s">
        <v>24</v>
      </c>
      <c r="AM10" s="131"/>
      <c r="AN10" s="131"/>
      <c r="AO10" s="132"/>
    </row>
    <row r="11" spans="1:41" s="21" customFormat="1" ht="34.5" customHeight="1" x14ac:dyDescent="0.2">
      <c r="A11" s="135"/>
      <c r="B11" s="136"/>
      <c r="C11" s="119"/>
      <c r="D11" s="119"/>
      <c r="E11" s="122"/>
      <c r="F11" s="124"/>
      <c r="G11" s="118" t="s">
        <v>20</v>
      </c>
      <c r="H11" s="118" t="s">
        <v>21</v>
      </c>
      <c r="I11" s="133" t="s">
        <v>23</v>
      </c>
      <c r="J11" s="133"/>
      <c r="K11" s="118" t="s">
        <v>25</v>
      </c>
      <c r="L11" s="125" t="s">
        <v>26</v>
      </c>
      <c r="M11" s="126"/>
      <c r="N11" s="127"/>
      <c r="O11" s="108" t="s">
        <v>27</v>
      </c>
      <c r="P11" s="99" t="s">
        <v>28</v>
      </c>
      <c r="Q11" s="100"/>
      <c r="R11" s="95" t="s">
        <v>29</v>
      </c>
      <c r="S11" s="95" t="s">
        <v>58</v>
      </c>
      <c r="T11" s="97" t="s">
        <v>30</v>
      </c>
      <c r="U11" s="99" t="s">
        <v>28</v>
      </c>
      <c r="V11" s="100"/>
      <c r="W11" s="101" t="s">
        <v>58</v>
      </c>
      <c r="X11" s="108" t="s">
        <v>27</v>
      </c>
      <c r="Y11" s="99" t="s">
        <v>28</v>
      </c>
      <c r="Z11" s="100"/>
      <c r="AA11" s="95" t="s">
        <v>29</v>
      </c>
      <c r="AB11" s="95" t="s">
        <v>58</v>
      </c>
      <c r="AC11" s="97" t="s">
        <v>30</v>
      </c>
      <c r="AD11" s="99" t="s">
        <v>28</v>
      </c>
      <c r="AE11" s="100"/>
      <c r="AF11" s="101" t="s">
        <v>59</v>
      </c>
      <c r="AG11" s="103" t="s">
        <v>27</v>
      </c>
      <c r="AH11" s="99" t="s">
        <v>28</v>
      </c>
      <c r="AI11" s="100"/>
      <c r="AJ11" s="95" t="s">
        <v>29</v>
      </c>
      <c r="AK11" s="95" t="s">
        <v>58</v>
      </c>
      <c r="AL11" s="110" t="s">
        <v>30</v>
      </c>
      <c r="AM11" s="99" t="s">
        <v>28</v>
      </c>
      <c r="AN11" s="100"/>
      <c r="AO11" s="101" t="s">
        <v>58</v>
      </c>
    </row>
    <row r="12" spans="1:41" s="21" customFormat="1" ht="143.25" customHeight="1" x14ac:dyDescent="0.2">
      <c r="A12" s="135"/>
      <c r="B12" s="136"/>
      <c r="C12" s="120"/>
      <c r="D12" s="120"/>
      <c r="E12" s="123"/>
      <c r="F12" s="124"/>
      <c r="G12" s="120"/>
      <c r="H12" s="120"/>
      <c r="I12" s="84" t="s">
        <v>31</v>
      </c>
      <c r="J12" s="26" t="s">
        <v>54</v>
      </c>
      <c r="K12" s="120"/>
      <c r="L12" s="27" t="s">
        <v>32</v>
      </c>
      <c r="M12" s="28" t="s">
        <v>55</v>
      </c>
      <c r="N12" s="29" t="s">
        <v>56</v>
      </c>
      <c r="O12" s="109"/>
      <c r="P12" s="30" t="s">
        <v>33</v>
      </c>
      <c r="Q12" s="30" t="s">
        <v>57</v>
      </c>
      <c r="R12" s="96"/>
      <c r="S12" s="96"/>
      <c r="T12" s="98"/>
      <c r="U12" s="30" t="s">
        <v>33</v>
      </c>
      <c r="V12" s="30" t="s">
        <v>34</v>
      </c>
      <c r="W12" s="102"/>
      <c r="X12" s="109"/>
      <c r="Y12" s="31" t="s">
        <v>33</v>
      </c>
      <c r="Z12" s="30" t="s">
        <v>34</v>
      </c>
      <c r="AA12" s="96"/>
      <c r="AB12" s="96"/>
      <c r="AC12" s="98"/>
      <c r="AD12" s="30" t="s">
        <v>33</v>
      </c>
      <c r="AE12" s="30" t="s">
        <v>34</v>
      </c>
      <c r="AF12" s="102"/>
      <c r="AG12" s="104"/>
      <c r="AH12" s="30" t="s">
        <v>33</v>
      </c>
      <c r="AI12" s="30" t="s">
        <v>34</v>
      </c>
      <c r="AJ12" s="96"/>
      <c r="AK12" s="96"/>
      <c r="AL12" s="111"/>
      <c r="AM12" s="30" t="s">
        <v>33</v>
      </c>
      <c r="AN12" s="30" t="s">
        <v>34</v>
      </c>
      <c r="AO12" s="102"/>
    </row>
    <row r="13" spans="1:41" s="50" customFormat="1" ht="192" x14ac:dyDescent="0.25">
      <c r="A13" s="32">
        <v>1</v>
      </c>
      <c r="B13" s="33" t="s">
        <v>35</v>
      </c>
      <c r="C13" s="34" t="s">
        <v>36</v>
      </c>
      <c r="D13" s="35">
        <f>D14+D15+D16</f>
        <v>0</v>
      </c>
      <c r="E13" s="36">
        <f>E14+E15+E16</f>
        <v>0</v>
      </c>
      <c r="F13" s="37"/>
      <c r="G13" s="35">
        <f>G14+G15+G16</f>
        <v>0</v>
      </c>
      <c r="H13" s="35">
        <f>H14+H15+H16</f>
        <v>0</v>
      </c>
      <c r="I13" s="38">
        <f>I14+I15+I16</f>
        <v>0</v>
      </c>
      <c r="J13" s="39" t="e">
        <f>I13/D13%</f>
        <v>#DIV/0!</v>
      </c>
      <c r="K13" s="35"/>
      <c r="L13" s="40">
        <f>L14+L15+L16</f>
        <v>0</v>
      </c>
      <c r="M13" s="39" t="e">
        <f>L13/E13%</f>
        <v>#DIV/0!</v>
      </c>
      <c r="N13" s="41" t="e">
        <f>L13/F13%</f>
        <v>#DIV/0!</v>
      </c>
      <c r="O13" s="42">
        <f>O14+O15+O16</f>
        <v>0</v>
      </c>
      <c r="P13" s="43">
        <f>P14+P15+P16</f>
        <v>0</v>
      </c>
      <c r="Q13" s="43">
        <f>Q14+Q15+Q16</f>
        <v>0</v>
      </c>
      <c r="R13" s="43"/>
      <c r="S13" s="44" t="e">
        <f>O13/I13%</f>
        <v>#DIV/0!</v>
      </c>
      <c r="T13" s="45">
        <f>T14+T15+T16</f>
        <v>0</v>
      </c>
      <c r="U13" s="43">
        <f>U14+U15+U16</f>
        <v>0</v>
      </c>
      <c r="V13" s="43">
        <f>V14+V15+V16</f>
        <v>0</v>
      </c>
      <c r="W13" s="46" t="e">
        <f>T13/L13%</f>
        <v>#DIV/0!</v>
      </c>
      <c r="X13" s="42">
        <f>X14+X15+X16</f>
        <v>0</v>
      </c>
      <c r="Y13" s="47">
        <f>Y14+Y15+Y16</f>
        <v>0</v>
      </c>
      <c r="Z13" s="43">
        <f>Z14+Z15+Z16</f>
        <v>0</v>
      </c>
      <c r="AA13" s="43"/>
      <c r="AB13" s="48" t="e">
        <f>X13/O13%</f>
        <v>#DIV/0!</v>
      </c>
      <c r="AC13" s="45">
        <f>AC14+AC15+AC16</f>
        <v>0</v>
      </c>
      <c r="AD13" s="43">
        <f>AD14+AD15+AD16</f>
        <v>0</v>
      </c>
      <c r="AE13" s="43">
        <f>AE14+AE15+AE16</f>
        <v>0</v>
      </c>
      <c r="AF13" s="46" t="e">
        <f>AC13/T13%</f>
        <v>#DIV/0!</v>
      </c>
      <c r="AG13" s="49">
        <f>AG14+AG15+AG16</f>
        <v>0</v>
      </c>
      <c r="AH13" s="43">
        <f>AH14+AH15+AH16</f>
        <v>0</v>
      </c>
      <c r="AI13" s="43">
        <f>AI14+AI15+AI16</f>
        <v>0</v>
      </c>
      <c r="AJ13" s="43"/>
      <c r="AK13" s="48" t="e">
        <f>AG13/X13%</f>
        <v>#DIV/0!</v>
      </c>
      <c r="AL13" s="45">
        <f>AL14+AL15+AL16</f>
        <v>0</v>
      </c>
      <c r="AM13" s="43">
        <f>AM14+AM15+AM16</f>
        <v>0</v>
      </c>
      <c r="AN13" s="43">
        <f>AN14+AN15+AN16</f>
        <v>0</v>
      </c>
      <c r="AO13" s="46" t="e">
        <f>AL13/AC13%</f>
        <v>#DIV/0!</v>
      </c>
    </row>
    <row r="14" spans="1:41" s="22" customFormat="1" ht="25.5" x14ac:dyDescent="0.25">
      <c r="A14" s="51" t="s">
        <v>37</v>
      </c>
      <c r="B14" s="52" t="s">
        <v>38</v>
      </c>
      <c r="C14" s="53"/>
      <c r="D14" s="53"/>
      <c r="E14" s="54"/>
      <c r="F14" s="55" t="s">
        <v>39</v>
      </c>
      <c r="G14" s="53"/>
      <c r="H14" s="53"/>
      <c r="I14" s="56"/>
      <c r="J14" s="39" t="e">
        <f>I14/D14%</f>
        <v>#DIV/0!</v>
      </c>
      <c r="K14" s="53"/>
      <c r="L14" s="53">
        <f>ROUND(I14*K14,0)</f>
        <v>0</v>
      </c>
      <c r="M14" s="39" t="e">
        <f>L14/E14%</f>
        <v>#DIV/0!</v>
      </c>
      <c r="N14" s="57" t="s">
        <v>39</v>
      </c>
      <c r="O14" s="58"/>
      <c r="P14" s="59"/>
      <c r="Q14" s="59"/>
      <c r="R14" s="59"/>
      <c r="S14" s="44" t="e">
        <f>O14/I14%</f>
        <v>#DIV/0!</v>
      </c>
      <c r="T14" s="60"/>
      <c r="U14" s="59"/>
      <c r="V14" s="59"/>
      <c r="W14" s="46" t="e">
        <f>T14/L14%</f>
        <v>#DIV/0!</v>
      </c>
      <c r="X14" s="58"/>
      <c r="Y14" s="60"/>
      <c r="Z14" s="59"/>
      <c r="AA14" s="59"/>
      <c r="AB14" s="48" t="e">
        <f>X14/O14%</f>
        <v>#DIV/0!</v>
      </c>
      <c r="AC14" s="60"/>
      <c r="AD14" s="59"/>
      <c r="AE14" s="59"/>
      <c r="AF14" s="46" t="e">
        <f>AC14/T14%</f>
        <v>#DIV/0!</v>
      </c>
      <c r="AG14" s="61"/>
      <c r="AH14" s="59"/>
      <c r="AI14" s="59"/>
      <c r="AJ14" s="59"/>
      <c r="AK14" s="48" t="e">
        <f>AG14/X14%</f>
        <v>#DIV/0!</v>
      </c>
      <c r="AL14" s="59"/>
      <c r="AM14" s="59"/>
      <c r="AN14" s="59"/>
      <c r="AO14" s="46" t="e">
        <f>AL14/AC14%</f>
        <v>#DIV/0!</v>
      </c>
    </row>
    <row r="15" spans="1:41" s="22" customFormat="1" ht="38.25" x14ac:dyDescent="0.25">
      <c r="A15" s="51" t="s">
        <v>40</v>
      </c>
      <c r="B15" s="52" t="s">
        <v>41</v>
      </c>
      <c r="C15" s="53"/>
      <c r="D15" s="53"/>
      <c r="E15" s="54"/>
      <c r="F15" s="55" t="s">
        <v>39</v>
      </c>
      <c r="G15" s="53"/>
      <c r="H15" s="53"/>
      <c r="I15" s="56"/>
      <c r="J15" s="39" t="e">
        <f>I15/D15%</f>
        <v>#DIV/0!</v>
      </c>
      <c r="K15" s="53"/>
      <c r="L15" s="53">
        <f>ROUND(I15*K15,0)</f>
        <v>0</v>
      </c>
      <c r="M15" s="39" t="e">
        <f>L15/E15%</f>
        <v>#DIV/0!</v>
      </c>
      <c r="N15" s="57" t="s">
        <v>39</v>
      </c>
      <c r="O15" s="58"/>
      <c r="P15" s="59"/>
      <c r="Q15" s="59"/>
      <c r="R15" s="59"/>
      <c r="S15" s="44" t="e">
        <f>O15/I15%</f>
        <v>#DIV/0!</v>
      </c>
      <c r="T15" s="60"/>
      <c r="U15" s="59"/>
      <c r="V15" s="59"/>
      <c r="W15" s="46" t="e">
        <f>T15/L15%</f>
        <v>#DIV/0!</v>
      </c>
      <c r="X15" s="58"/>
      <c r="Y15" s="60"/>
      <c r="Z15" s="59"/>
      <c r="AA15" s="59"/>
      <c r="AB15" s="48" t="e">
        <f>X15/O15%</f>
        <v>#DIV/0!</v>
      </c>
      <c r="AC15" s="60"/>
      <c r="AD15" s="59"/>
      <c r="AE15" s="59"/>
      <c r="AF15" s="46" t="e">
        <f>AC15/T15%</f>
        <v>#DIV/0!</v>
      </c>
      <c r="AG15" s="61"/>
      <c r="AH15" s="59"/>
      <c r="AI15" s="59"/>
      <c r="AJ15" s="59"/>
      <c r="AK15" s="48" t="e">
        <f>AG15/X15%</f>
        <v>#DIV/0!</v>
      </c>
      <c r="AL15" s="59"/>
      <c r="AM15" s="59"/>
      <c r="AN15" s="59"/>
      <c r="AO15" s="46" t="e">
        <f>AL15/AC15%</f>
        <v>#DIV/0!</v>
      </c>
    </row>
    <row r="16" spans="1:41" s="22" customFormat="1" ht="26.25" thickBot="1" x14ac:dyDescent="0.3">
      <c r="A16" s="51" t="s">
        <v>42</v>
      </c>
      <c r="B16" s="52" t="s">
        <v>43</v>
      </c>
      <c r="C16" s="53"/>
      <c r="D16" s="53"/>
      <c r="E16" s="54"/>
      <c r="F16" s="62" t="s">
        <v>39</v>
      </c>
      <c r="G16" s="63"/>
      <c r="H16" s="63"/>
      <c r="I16" s="64"/>
      <c r="J16" s="65" t="e">
        <f>I16/D16%</f>
        <v>#DIV/0!</v>
      </c>
      <c r="K16" s="63"/>
      <c r="L16" s="63">
        <f>ROUND(I16*K16,0)</f>
        <v>0</v>
      </c>
      <c r="M16" s="65" t="e">
        <f>L16/E16%</f>
        <v>#DIV/0!</v>
      </c>
      <c r="N16" s="66" t="s">
        <v>39</v>
      </c>
      <c r="O16" s="67"/>
      <c r="P16" s="68"/>
      <c r="Q16" s="68"/>
      <c r="R16" s="68"/>
      <c r="S16" s="69" t="e">
        <f>O16/I16%</f>
        <v>#DIV/0!</v>
      </c>
      <c r="T16" s="70"/>
      <c r="U16" s="68"/>
      <c r="V16" s="68"/>
      <c r="W16" s="71" t="e">
        <f>T16/L16%</f>
        <v>#DIV/0!</v>
      </c>
      <c r="X16" s="67"/>
      <c r="Y16" s="70"/>
      <c r="Z16" s="68"/>
      <c r="AA16" s="68"/>
      <c r="AB16" s="72" t="e">
        <f>X16/O16%</f>
        <v>#DIV/0!</v>
      </c>
      <c r="AC16" s="70"/>
      <c r="AD16" s="68"/>
      <c r="AE16" s="68"/>
      <c r="AF16" s="71" t="e">
        <f>AC16/T16%</f>
        <v>#DIV/0!</v>
      </c>
      <c r="AG16" s="73"/>
      <c r="AH16" s="68"/>
      <c r="AI16" s="68"/>
      <c r="AJ16" s="68"/>
      <c r="AK16" s="72" t="e">
        <f>AG16/X16%</f>
        <v>#DIV/0!</v>
      </c>
      <c r="AL16" s="68"/>
      <c r="AM16" s="68"/>
      <c r="AN16" s="68"/>
      <c r="AO16" s="71" t="e">
        <f>AL16/AC16%</f>
        <v>#DIV/0!</v>
      </c>
    </row>
    <row r="17" spans="1:29" ht="15" x14ac:dyDescent="0.2">
      <c r="A17" s="74"/>
      <c r="B17" s="75"/>
      <c r="C17" s="105" t="s">
        <v>44</v>
      </c>
      <c r="D17" s="105"/>
      <c r="E17" s="105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76"/>
      <c r="V17" s="76"/>
      <c r="W17" s="76"/>
    </row>
    <row r="18" spans="1:29" s="78" customFormat="1" ht="15" x14ac:dyDescent="0.2">
      <c r="A18" s="77"/>
      <c r="C18" s="106" t="s">
        <v>45</v>
      </c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X18" s="79"/>
      <c r="Y18" s="79"/>
      <c r="AC18" s="79"/>
    </row>
    <row r="19" spans="1:29" s="78" customFormat="1" ht="15" x14ac:dyDescent="0.2">
      <c r="A19" s="77"/>
      <c r="C19" s="106" t="s">
        <v>46</v>
      </c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X19" s="79"/>
      <c r="Y19" s="79"/>
      <c r="AC19" s="79"/>
    </row>
    <row r="20" spans="1:29" s="78" customFormat="1" ht="14.25" x14ac:dyDescent="0.2">
      <c r="C20" s="80"/>
      <c r="D20" s="80"/>
      <c r="E20" s="80"/>
      <c r="F20" s="80"/>
      <c r="G20" s="80"/>
      <c r="H20" s="80"/>
      <c r="I20" s="81"/>
      <c r="J20" s="80"/>
      <c r="K20" s="80"/>
      <c r="L20" s="80"/>
      <c r="M20" s="80"/>
      <c r="N20" s="80"/>
      <c r="O20" s="81"/>
      <c r="P20" s="80"/>
      <c r="Q20" s="80"/>
      <c r="R20" s="80"/>
      <c r="S20" s="80"/>
      <c r="T20" s="81"/>
      <c r="X20" s="79"/>
      <c r="Y20" s="79"/>
      <c r="AC20" s="79"/>
    </row>
    <row r="21" spans="1:29" ht="14.25" x14ac:dyDescent="0.2">
      <c r="C21" s="80"/>
      <c r="D21" s="80"/>
      <c r="E21" s="80"/>
      <c r="F21" s="80"/>
      <c r="G21" s="80"/>
      <c r="H21" s="80"/>
      <c r="I21" s="81"/>
      <c r="J21" s="80"/>
      <c r="K21" s="80"/>
      <c r="L21" s="80"/>
      <c r="M21" s="80"/>
      <c r="N21" s="80"/>
      <c r="O21" s="81"/>
      <c r="P21" s="80"/>
      <c r="Q21" s="80"/>
      <c r="R21" s="80"/>
      <c r="S21" s="80"/>
      <c r="T21" s="81"/>
      <c r="X21" s="20"/>
      <c r="Y21" s="20"/>
      <c r="AC21" s="20"/>
    </row>
    <row r="22" spans="1:29" ht="15" x14ac:dyDescent="0.25">
      <c r="C22" s="82"/>
      <c r="D22" s="82"/>
      <c r="E22" s="82"/>
      <c r="F22" s="82"/>
      <c r="G22" s="82"/>
      <c r="H22" s="82"/>
      <c r="I22" s="83"/>
      <c r="J22" s="82"/>
      <c r="K22" s="82"/>
      <c r="L22" s="82"/>
      <c r="M22" s="82"/>
      <c r="N22" s="82"/>
      <c r="O22" s="83"/>
      <c r="P22" s="82"/>
      <c r="Q22" s="82"/>
      <c r="R22" s="82"/>
      <c r="S22" s="82"/>
      <c r="T22" s="83"/>
      <c r="X22" s="20"/>
      <c r="Y22" s="20"/>
      <c r="AC22" s="20"/>
    </row>
    <row r="23" spans="1:29" ht="15" x14ac:dyDescent="0.25">
      <c r="C23" s="82"/>
      <c r="D23" s="82"/>
      <c r="E23" s="82"/>
      <c r="F23" s="82"/>
      <c r="G23" s="82"/>
      <c r="H23" s="82"/>
      <c r="I23" s="83"/>
      <c r="J23" s="82"/>
      <c r="K23" s="82"/>
      <c r="L23" s="82"/>
      <c r="M23" s="82"/>
      <c r="N23" s="82"/>
      <c r="O23" s="83"/>
      <c r="P23" s="82"/>
      <c r="Q23" s="82"/>
      <c r="R23" s="82"/>
      <c r="S23" s="82"/>
      <c r="T23" s="83"/>
      <c r="X23" s="20"/>
      <c r="Y23" s="20"/>
      <c r="AC23" s="20"/>
    </row>
  </sheetData>
  <mergeCells count="53">
    <mergeCell ref="A8:A12"/>
    <mergeCell ref="B8:B12"/>
    <mergeCell ref="C8:C12"/>
    <mergeCell ref="D8:E9"/>
    <mergeCell ref="F8:N9"/>
    <mergeCell ref="K11:K12"/>
    <mergeCell ref="L11:N11"/>
    <mergeCell ref="G11:G12"/>
    <mergeCell ref="H11:H12"/>
    <mergeCell ref="I11:J11"/>
    <mergeCell ref="K1:M1"/>
    <mergeCell ref="T1:U1"/>
    <mergeCell ref="O8:W9"/>
    <mergeCell ref="R11:R12"/>
    <mergeCell ref="O11:O12"/>
    <mergeCell ref="P11:Q11"/>
    <mergeCell ref="I10:N10"/>
    <mergeCell ref="O10:S10"/>
    <mergeCell ref="T10:W10"/>
    <mergeCell ref="X10:AB10"/>
    <mergeCell ref="AC10:AF10"/>
    <mergeCell ref="AL1:AO1"/>
    <mergeCell ref="AH11:AI11"/>
    <mergeCell ref="AJ11:AJ12"/>
    <mergeCell ref="AK11:AK12"/>
    <mergeCell ref="AL11:AL12"/>
    <mergeCell ref="AM11:AN11"/>
    <mergeCell ref="AO11:AO12"/>
    <mergeCell ref="AN3:AO4"/>
    <mergeCell ref="AG8:AO9"/>
    <mergeCell ref="AG10:AK10"/>
    <mergeCell ref="AL10:AO10"/>
    <mergeCell ref="C17:T17"/>
    <mergeCell ref="C18:T18"/>
    <mergeCell ref="C19:T19"/>
    <mergeCell ref="A6:P6"/>
    <mergeCell ref="AA11:AA12"/>
    <mergeCell ref="S11:S12"/>
    <mergeCell ref="T11:T12"/>
    <mergeCell ref="U11:V11"/>
    <mergeCell ref="W11:W12"/>
    <mergeCell ref="X11:X12"/>
    <mergeCell ref="Y11:Z11"/>
    <mergeCell ref="X8:AF9"/>
    <mergeCell ref="D10:D12"/>
    <mergeCell ref="E10:E12"/>
    <mergeCell ref="F10:F12"/>
    <mergeCell ref="G10:H10"/>
    <mergeCell ref="AB11:AB12"/>
    <mergeCell ref="AC11:AC12"/>
    <mergeCell ref="AD11:AE11"/>
    <mergeCell ref="AF11:AF12"/>
    <mergeCell ref="AG11:AG12"/>
  </mergeCells>
  <pageMargins left="0.7" right="0.7" top="0.75" bottom="0.75" header="0.3" footer="0.3"/>
  <pageSetup paperSize="9" scale="2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2.13.1 Гос. пош. уст</vt:lpstr>
      <vt:lpstr>2.13.2 ГП суды</vt:lpstr>
      <vt:lpstr>2.13.3 ГП гос. рег.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2020-01-14T00:57:13Z</dcterms:modified>
</cp:coreProperties>
</file>